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D4770D0F-00DE-470C-9D68-0E7E8AA2F6A4}" xr6:coauthVersionLast="47" xr6:coauthVersionMax="47" xr10:uidLastSave="{00000000-0000-0000-0000-000000000000}"/>
  <bookViews>
    <workbookView xWindow="570" yWindow="0" windowWidth="28440" windowHeight="15465" activeTab="1" xr2:uid="{F2053436-B01F-4FCF-96F8-8B8E79B7DB69}"/>
  </bookViews>
  <sheets>
    <sheet name="1. melléklet" sheetId="1" r:id="rId1"/>
    <sheet name="2. melléklet" sheetId="2" r:id="rId2"/>
    <sheet name="3. melléklet" sheetId="3" r:id="rId3"/>
    <sheet name="4. melléklet" sheetId="5" r:id="rId4"/>
    <sheet name="5. melléklet" sheetId="6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N18" i="2" l="1"/>
  <c r="M31" i="2" l="1"/>
  <c r="L31" i="2"/>
  <c r="K31" i="2"/>
  <c r="J31" i="2"/>
  <c r="I31" i="2"/>
  <c r="H31" i="2"/>
  <c r="G31" i="2"/>
  <c r="F31" i="2"/>
  <c r="E31" i="2"/>
  <c r="D31" i="2"/>
  <c r="C31" i="2"/>
  <c r="B31" i="2"/>
  <c r="N30" i="2"/>
  <c r="N31" i="2" s="1"/>
  <c r="M29" i="2"/>
  <c r="L29" i="2"/>
  <c r="K29" i="2"/>
  <c r="J29" i="2"/>
  <c r="I29" i="2"/>
  <c r="H29" i="2"/>
  <c r="G29" i="2"/>
  <c r="F29" i="2"/>
  <c r="E29" i="2"/>
  <c r="D29" i="2"/>
  <c r="C29" i="2"/>
  <c r="C32" i="2" s="1"/>
  <c r="B29" i="2"/>
  <c r="N27" i="2"/>
  <c r="N26" i="2"/>
  <c r="N25" i="2"/>
  <c r="N24" i="2"/>
  <c r="N23" i="2"/>
  <c r="N22" i="2"/>
  <c r="N21" i="2"/>
  <c r="M19" i="2"/>
  <c r="L19" i="2"/>
  <c r="K19" i="2"/>
  <c r="J19" i="2"/>
  <c r="I19" i="2"/>
  <c r="H19" i="2"/>
  <c r="G19" i="2"/>
  <c r="F19" i="2"/>
  <c r="E19" i="2"/>
  <c r="D19" i="2"/>
  <c r="C19" i="2"/>
  <c r="B19" i="2"/>
  <c r="N19" i="2"/>
  <c r="N16" i="2"/>
  <c r="M15" i="2"/>
  <c r="L15" i="2"/>
  <c r="L17" i="2" s="1"/>
  <c r="K15" i="2"/>
  <c r="J17" i="2"/>
  <c r="I15" i="2"/>
  <c r="H15" i="2"/>
  <c r="G15" i="2"/>
  <c r="G17" i="2" s="1"/>
  <c r="F15" i="2"/>
  <c r="F17" i="2" s="1"/>
  <c r="E15" i="2"/>
  <c r="D15" i="2"/>
  <c r="D17" i="2" s="1"/>
  <c r="C15" i="2"/>
  <c r="C17" i="2" s="1"/>
  <c r="B15" i="2"/>
  <c r="N14" i="2"/>
  <c r="M17" i="2"/>
  <c r="I17" i="2"/>
  <c r="N13" i="2"/>
  <c r="H17" i="2"/>
  <c r="E12" i="2"/>
  <c r="E17" i="2" s="1"/>
  <c r="N11" i="2"/>
  <c r="N10" i="2"/>
  <c r="N9" i="2"/>
  <c r="B8" i="3" s="1"/>
  <c r="B16" i="5"/>
  <c r="N29" i="2" l="1"/>
  <c r="N32" i="2" s="1"/>
  <c r="F20" i="2"/>
  <c r="N15" i="2"/>
  <c r="B17" i="2"/>
  <c r="B20" i="2" s="1"/>
  <c r="K17" i="2"/>
  <c r="K20" i="2" s="1"/>
  <c r="G32" i="2"/>
  <c r="K32" i="2"/>
  <c r="I32" i="2"/>
  <c r="J32" i="2"/>
  <c r="B32" i="2"/>
  <c r="M32" i="2"/>
  <c r="L32" i="2"/>
  <c r="H32" i="2"/>
  <c r="F32" i="2"/>
  <c r="E32" i="2"/>
  <c r="D32" i="2"/>
  <c r="J20" i="2"/>
  <c r="I20" i="2"/>
  <c r="E20" i="2"/>
  <c r="M20" i="2"/>
  <c r="C20" i="2"/>
  <c r="G20" i="2"/>
  <c r="D20" i="2"/>
  <c r="H20" i="2"/>
  <c r="L20" i="2"/>
  <c r="N12" i="2"/>
  <c r="B14" i="5"/>
  <c r="B13" i="5"/>
  <c r="E16" i="5"/>
  <c r="N17" i="2" l="1"/>
  <c r="N20" i="2"/>
  <c r="D8" i="3" l="1"/>
  <c r="B19" i="5" s="1"/>
  <c r="C19" i="5" s="1"/>
  <c r="D19" i="5" s="1"/>
  <c r="E19" i="5" s="1"/>
  <c r="B9" i="3"/>
  <c r="B8" i="5" s="1"/>
  <c r="C8" i="5" s="1"/>
  <c r="D8" i="5" s="1"/>
  <c r="E8" i="5" s="1"/>
  <c r="B12" i="3"/>
  <c r="B11" i="5" s="1"/>
  <c r="D9" i="3"/>
  <c r="B20" i="5" s="1"/>
  <c r="C20" i="5" s="1"/>
  <c r="D20" i="5" s="1"/>
  <c r="E20" i="5" s="1"/>
  <c r="B7" i="5"/>
  <c r="C7" i="5" l="1"/>
  <c r="D7" i="5" l="1"/>
  <c r="E7" i="5" l="1"/>
  <c r="D12" i="3" l="1"/>
  <c r="B23" i="5" s="1"/>
  <c r="D10" i="3" l="1"/>
  <c r="B25" i="3"/>
  <c r="B11" i="3" l="1"/>
  <c r="B10" i="5" s="1"/>
  <c r="C10" i="5" s="1"/>
  <c r="D10" i="5" s="1"/>
  <c r="D11" i="3"/>
  <c r="B22" i="5" s="1"/>
  <c r="B15" i="5"/>
  <c r="B27" i="3"/>
  <c r="B17" i="3"/>
  <c r="D18" i="3"/>
  <c r="B25" i="5" s="1"/>
  <c r="B21" i="5"/>
  <c r="C17" i="5" l="1"/>
  <c r="C27" i="5" s="1"/>
  <c r="C30" i="5" s="1"/>
  <c r="B12" i="5"/>
  <c r="B20" i="3"/>
  <c r="B34" i="3"/>
  <c r="D17" i="3"/>
  <c r="D13" i="3"/>
  <c r="E10" i="5"/>
  <c r="E17" i="5" s="1"/>
  <c r="E27" i="5" s="1"/>
  <c r="E30" i="5" s="1"/>
  <c r="D17" i="5"/>
  <c r="D27" i="5" s="1"/>
  <c r="D30" i="5" s="1"/>
  <c r="B24" i="5" l="1"/>
  <c r="D20" i="3"/>
  <c r="B21" i="3" s="1"/>
  <c r="D22" i="3" l="1"/>
  <c r="D25" i="3" l="1"/>
  <c r="D26" i="3" l="1"/>
  <c r="D27" i="3" s="1"/>
  <c r="B27" i="5" l="1"/>
  <c r="B30" i="5" s="1"/>
  <c r="D34" i="3"/>
  <c r="D35" i="3" s="1"/>
  <c r="B28" i="3"/>
  <c r="B10" i="3" l="1"/>
  <c r="B9" i="5" l="1"/>
  <c r="B17" i="5" s="1"/>
  <c r="B13" i="3"/>
  <c r="B22" i="3" l="1"/>
  <c r="B35" i="3"/>
  <c r="B14" i="3"/>
</calcChain>
</file>

<file path=xl/sharedStrings.xml><?xml version="1.0" encoding="utf-8"?>
<sst xmlns="http://schemas.openxmlformats.org/spreadsheetml/2006/main" count="177" uniqueCount="124">
  <si>
    <t xml:space="preserve">Kimutatás az önkormányzat közvetett támogatásairól </t>
  </si>
  <si>
    <t>Összesen</t>
  </si>
  <si>
    <t>Megnevezés</t>
  </si>
  <si>
    <t>Jogcím</t>
  </si>
  <si>
    <t>Helyi adók</t>
  </si>
  <si>
    <t>Mentesség</t>
  </si>
  <si>
    <t>Magánszem. kommunális adója</t>
  </si>
  <si>
    <t>Helyi iparűzési adó</t>
  </si>
  <si>
    <t>Gyermekétkeztetés térítési díj kedvezmény</t>
  </si>
  <si>
    <t>nincs</t>
  </si>
  <si>
    <t xml:space="preserve">Szociális étkeztetési díj kedvezmény 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</si>
  <si>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</si>
  <si>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</si>
  <si>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</si>
  <si>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</si>
  <si>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</si>
  <si>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</si>
  <si>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</si>
  <si>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</si>
  <si>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</si>
  <si>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</si>
  <si>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</si>
  <si>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</si>
  <si>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Önkormányzatok működési támogatásai</t>
  </si>
  <si>
    <t>Működési célú támogatások ÁHB</t>
  </si>
  <si>
    <t>Felhalmozási célú támogatások ÁHB</t>
  </si>
  <si>
    <t>Közhatalmi bevételek</t>
  </si>
  <si>
    <t>Működési bevételek</t>
  </si>
  <si>
    <t>Felhalmozási bevételek</t>
  </si>
  <si>
    <t>Működési célú átvett pénzeszközök</t>
  </si>
  <si>
    <t>Felhalmozási célú átvett pénzeszközök</t>
  </si>
  <si>
    <t>Költségvetési bevételek</t>
  </si>
  <si>
    <t>Finanszírozási bevételek</t>
  </si>
  <si>
    <t>Bevételek mindösszesen:</t>
  </si>
  <si>
    <t>Személyi juttatások</t>
  </si>
  <si>
    <t>Munkaadókat terhelő járulékok</t>
  </si>
  <si>
    <t>Dologi kiadások</t>
  </si>
  <si>
    <t>Ellátottak pénzbeni juttatásai</t>
  </si>
  <si>
    <t>Egyéb működési célú kiadások</t>
  </si>
  <si>
    <t>Beruházások</t>
  </si>
  <si>
    <t>Felújítások</t>
  </si>
  <si>
    <t>Egyéb felhalmozási kiadások</t>
  </si>
  <si>
    <t>Költségvetési kiadások</t>
  </si>
  <si>
    <t>Finanszírozási kiadások</t>
  </si>
  <si>
    <t>Kiadások összesen</t>
  </si>
  <si>
    <t>1. számú melléklet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</si>
  <si>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</si>
  <si>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</si>
  <si>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</si>
  <si>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</si>
  <si>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</si>
  <si>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</si>
  <si>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</si>
  <si>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</si>
  <si>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 xml:space="preserve">Felhalmozási kiadások </t>
  </si>
  <si>
    <t>Felhalmozási és tőkejellegű bevétel</t>
  </si>
  <si>
    <t xml:space="preserve">Felújítási kiadások </t>
  </si>
  <si>
    <t>Felhalmozási célú pénzeszköz átvétel</t>
  </si>
  <si>
    <t>Támogatási célú kölcsön visszatérülése</t>
  </si>
  <si>
    <t>Céltartalék felhalmozási kiadásokra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</si>
  <si>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</si>
  <si>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</si>
  <si>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</si>
  <si>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</si>
  <si>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</si>
  <si>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</si>
  <si>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Finanszírozási műk. bev. összesen:</t>
  </si>
  <si>
    <t>Finanszírozási műk.kiad.összesen:</t>
  </si>
  <si>
    <t>IV. Finanszírozási felhalmozási célú bevételek és kiadások</t>
  </si>
  <si>
    <t>Felhalmozási célú hitel</t>
  </si>
  <si>
    <t>FINANSZÍROZÁSI BEVÉTELEK ÖSSZESEN:</t>
  </si>
  <si>
    <t>FINANSZÍROZÁSI KIADÁSOK ÖSSZESEN:</t>
  </si>
  <si>
    <t>Önkormányzat bevételei összesen:</t>
  </si>
  <si>
    <t>Önkormányzat kiadásai összesen:</t>
  </si>
  <si>
    <t>Kiadások összesen:</t>
  </si>
  <si>
    <t>Kiadások</t>
  </si>
  <si>
    <t>Bevételek összesen:</t>
  </si>
  <si>
    <t>Bevételek</t>
  </si>
  <si>
    <t xml:space="preserve">           Áthúzódó, többéves kihatással járó kötelezettségek</t>
  </si>
  <si>
    <t>Működési kiadások:</t>
  </si>
  <si>
    <t>Önkormányzatok működési tám.</t>
  </si>
  <si>
    <t>Működési célú támogatás</t>
  </si>
  <si>
    <t>Működési célú átvett pénzeszk.</t>
  </si>
  <si>
    <t>Munkaadókat terhelő jár.</t>
  </si>
  <si>
    <t>Egyéb nem int. ellátások</t>
  </si>
  <si>
    <t>Egyéb működési kiadások</t>
  </si>
  <si>
    <t>Kp-i, irányítószervi támogatás</t>
  </si>
  <si>
    <t>Finanszírozási működési egyenleg:</t>
  </si>
  <si>
    <t>Finanszírozási felhalmozási egyenleg:</t>
  </si>
  <si>
    <t>Felhalm. célú előző évi maradvány igénybevétele</t>
  </si>
  <si>
    <t>Felhalmozási célú hitel visszafizetése</t>
  </si>
  <si>
    <t>Összeg</t>
  </si>
  <si>
    <t>Működési célú előző évi maradvány igénybevétele</t>
  </si>
  <si>
    <t>Előző évi maradvány igénybevétele</t>
  </si>
  <si>
    <t>Közüzemi kiadások</t>
  </si>
  <si>
    <t>Szoftver üzemeltetése</t>
  </si>
  <si>
    <t>Tagdíjak, bankköltség</t>
  </si>
  <si>
    <t>Hulladékelszállítás</t>
  </si>
  <si>
    <t>Bérlakás üzemeltetése</t>
  </si>
  <si>
    <t>Telefon és internet szolg.</t>
  </si>
  <si>
    <t>Gyermek- és Szociális étkeztetés</t>
  </si>
  <si>
    <t>Munkavédelmi szolgáltatások</t>
  </si>
  <si>
    <t>Vagyonbiztosítás</t>
  </si>
  <si>
    <t>Egészségügyi szolgáltatások</t>
  </si>
  <si>
    <t>Víziközmű rendszer üzemeltetése</t>
  </si>
  <si>
    <t>3. sz. melléklet</t>
  </si>
  <si>
    <t>4. sz. melléklet</t>
  </si>
  <si>
    <t>5. sz. melléklet</t>
  </si>
  <si>
    <t>Irányítószervi támogatás</t>
  </si>
  <si>
    <t>ÁHB megelőlegezések visszafiz.</t>
  </si>
  <si>
    <t>2025. év</t>
  </si>
  <si>
    <t>Közvilágítás lámpatestek karbant.</t>
  </si>
  <si>
    <t>2. sz. melléklet</t>
  </si>
  <si>
    <t>2026. év</t>
  </si>
  <si>
    <t>Rovar- és rágcsálóírtás</t>
  </si>
  <si>
    <t>2025. évi előirányzat-felhasználási terv</t>
  </si>
  <si>
    <t>2025. évben</t>
  </si>
  <si>
    <t>Védőnői szolg. üzemeltetési ktg-e</t>
  </si>
  <si>
    <t>Közvilágítási lámpatestek cseréje</t>
  </si>
  <si>
    <t>Fogászati ügyeleti díj</t>
  </si>
  <si>
    <t>Ebrendészeti szolgáltatás</t>
  </si>
  <si>
    <t>Az Önkormányzat ., 2025., 2026. és 2027., 2028 évi költségvetése</t>
  </si>
  <si>
    <t>2027. év</t>
  </si>
  <si>
    <t>2028.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</si>
</sst>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0"/>
      <name val="Times New Roman CE"/>
      <charset val="238"/>
    </font>
    <font>
      <sz val="10"/>
      <name val="MS Sans Serif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u/>
      <sz val="10"/>
      <name val="Times New Roman CE"/>
      <charset val="238"/>
    </font>
    <font>
      <i/>
      <sz val="10"/>
      <color rgb="FFFF0000"/>
      <name val="Times New Roman CE"/>
      <charset val="238"/>
    </font>
    <font>
      <i/>
      <sz val="10"/>
      <color rgb="FFFF0000"/>
      <name val="Times New Roman CE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1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wrapText="1"/>
    </xf>
    <xf numFmtId="3" fontId="3" fillId="0" borderId="9" xfId="0" applyNumberFormat="1" applyFont="1" applyBorder="1"/>
    <xf numFmtId="3" fontId="4" fillId="0" borderId="10" xfId="0" applyNumberFormat="1" applyFont="1" applyBorder="1"/>
    <xf numFmtId="0" fontId="3" fillId="0" borderId="11" xfId="0" applyFont="1" applyBorder="1" applyAlignment="1">
      <alignment wrapText="1"/>
    </xf>
    <xf numFmtId="3" fontId="4" fillId="0" borderId="12" xfId="0" applyNumberFormat="1" applyFont="1" applyBorder="1"/>
    <xf numFmtId="3" fontId="3" fillId="0" borderId="13" xfId="0" applyNumberFormat="1" applyFont="1" applyBorder="1"/>
    <xf numFmtId="0" fontId="3" fillId="2" borderId="14" xfId="0" applyFont="1" applyFill="1" applyBorder="1" applyAlignment="1">
      <alignment wrapText="1"/>
    </xf>
    <xf numFmtId="3" fontId="3" fillId="2" borderId="13" xfId="0" applyNumberFormat="1" applyFont="1" applyFill="1" applyBorder="1"/>
    <xf numFmtId="3" fontId="3" fillId="2" borderId="12" xfId="0" applyNumberFormat="1" applyFont="1" applyFill="1" applyBorder="1"/>
    <xf numFmtId="0" fontId="3" fillId="0" borderId="14" xfId="0" applyFont="1" applyBorder="1" applyAlignment="1">
      <alignment wrapText="1"/>
    </xf>
    <xf numFmtId="3" fontId="4" fillId="0" borderId="15" xfId="0" applyNumberFormat="1" applyFont="1" applyBorder="1"/>
    <xf numFmtId="0" fontId="3" fillId="2" borderId="16" xfId="0" applyFont="1" applyFill="1" applyBorder="1" applyAlignment="1">
      <alignment wrapText="1"/>
    </xf>
    <xf numFmtId="3" fontId="3" fillId="2" borderId="17" xfId="0" applyNumberFormat="1" applyFont="1" applyFill="1" applyBorder="1"/>
    <xf numFmtId="3" fontId="3" fillId="2" borderId="18" xfId="0" applyNumberFormat="1" applyFont="1" applyFill="1" applyBorder="1"/>
    <xf numFmtId="0" fontId="5" fillId="0" borderId="5" xfId="0" applyFont="1" applyBorder="1" applyAlignment="1">
      <alignment wrapText="1"/>
    </xf>
    <xf numFmtId="3" fontId="4" fillId="0" borderId="6" xfId="0" applyNumberFormat="1" applyFont="1" applyBorder="1"/>
    <xf numFmtId="3" fontId="4" fillId="0" borderId="7" xfId="0" applyNumberFormat="1" applyFont="1" applyBorder="1"/>
    <xf numFmtId="0" fontId="5" fillId="0" borderId="0" xfId="0" applyFont="1"/>
    <xf numFmtId="0" fontId="3" fillId="3" borderId="14" xfId="0" applyFont="1" applyFill="1" applyBorder="1" applyAlignment="1">
      <alignment wrapText="1"/>
    </xf>
    <xf numFmtId="3" fontId="3" fillId="3" borderId="13" xfId="0" applyNumberFormat="1" applyFont="1" applyFill="1" applyBorder="1"/>
    <xf numFmtId="3" fontId="3" fillId="3" borderId="12" xfId="0" applyNumberFormat="1" applyFont="1" applyFill="1" applyBorder="1"/>
    <xf numFmtId="3" fontId="3" fillId="3" borderId="17" xfId="0" applyNumberFormat="1" applyFont="1" applyFill="1" applyBorder="1"/>
    <xf numFmtId="3" fontId="3" fillId="3" borderId="18" xfId="0" applyNumberFormat="1" applyFont="1" applyFill="1" applyBorder="1"/>
    <xf numFmtId="3" fontId="9" fillId="0" borderId="0" xfId="0" applyNumberFormat="1" applyFont="1" applyAlignment="1">
      <alignment vertical="center"/>
    </xf>
    <xf numFmtId="3" fontId="9" fillId="0" borderId="25" xfId="0" applyNumberFormat="1" applyFont="1" applyBorder="1" applyAlignment="1">
      <alignment vertical="center"/>
    </xf>
    <xf numFmtId="3" fontId="9" fillId="0" borderId="26" xfId="0" applyNumberFormat="1" applyFont="1" applyBorder="1" applyAlignment="1">
      <alignment vertical="center"/>
    </xf>
    <xf numFmtId="3" fontId="9" fillId="0" borderId="27" xfId="0" applyNumberFormat="1" applyFont="1" applyBorder="1" applyAlignment="1">
      <alignment vertical="center"/>
    </xf>
    <xf numFmtId="0" fontId="9" fillId="0" borderId="28" xfId="1" applyFont="1" applyBorder="1"/>
    <xf numFmtId="3" fontId="9" fillId="0" borderId="13" xfId="0" applyNumberFormat="1" applyFont="1" applyBorder="1" applyAlignment="1">
      <alignment vertical="center"/>
    </xf>
    <xf numFmtId="3" fontId="9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 wrapText="1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4" borderId="33" xfId="0" applyNumberFormat="1" applyFont="1" applyFill="1" applyBorder="1" applyAlignment="1">
      <alignment vertical="center" wrapText="1"/>
    </xf>
    <xf numFmtId="3" fontId="9" fillId="0" borderId="28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vertical="center"/>
    </xf>
    <xf numFmtId="3" fontId="9" fillId="0" borderId="38" xfId="0" applyNumberFormat="1" applyFont="1" applyBorder="1" applyAlignment="1">
      <alignment vertical="center"/>
    </xf>
    <xf numFmtId="3" fontId="8" fillId="0" borderId="39" xfId="0" applyNumberFormat="1" applyFont="1" applyBorder="1" applyAlignment="1">
      <alignment vertical="center" wrapText="1"/>
    </xf>
    <xf numFmtId="3" fontId="8" fillId="0" borderId="40" xfId="0" applyNumberFormat="1" applyFont="1" applyBorder="1" applyAlignment="1">
      <alignment vertical="center"/>
    </xf>
    <xf numFmtId="3" fontId="8" fillId="0" borderId="41" xfId="0" applyNumberFormat="1" applyFont="1" applyBorder="1" applyAlignment="1">
      <alignment vertical="center"/>
    </xf>
    <xf numFmtId="0" fontId="9" fillId="0" borderId="28" xfId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/>
    </xf>
    <xf numFmtId="3" fontId="8" fillId="0" borderId="26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vertical="center"/>
    </xf>
    <xf numFmtId="3" fontId="9" fillId="0" borderId="25" xfId="0" applyNumberFormat="1" applyFont="1" applyBorder="1" applyAlignment="1">
      <alignment vertical="center" wrapText="1"/>
    </xf>
    <xf numFmtId="3" fontId="9" fillId="0" borderId="28" xfId="0" applyNumberFormat="1" applyFont="1" applyBorder="1" applyAlignment="1">
      <alignment vertical="center" wrapText="1"/>
    </xf>
    <xf numFmtId="0" fontId="9" fillId="0" borderId="43" xfId="1" applyFont="1" applyBorder="1" applyAlignment="1">
      <alignment vertical="center"/>
    </xf>
    <xf numFmtId="3" fontId="8" fillId="5" borderId="30" xfId="0" applyNumberFormat="1" applyFont="1" applyFill="1" applyBorder="1" applyAlignment="1">
      <alignment vertical="center" wrapText="1"/>
    </xf>
    <xf numFmtId="3" fontId="8" fillId="5" borderId="31" xfId="0" applyNumberFormat="1" applyFont="1" applyFill="1" applyBorder="1" applyAlignment="1">
      <alignment vertical="center"/>
    </xf>
    <xf numFmtId="3" fontId="8" fillId="5" borderId="32" xfId="0" applyNumberFormat="1" applyFont="1" applyFill="1" applyBorder="1" applyAlignment="1">
      <alignment vertical="center"/>
    </xf>
    <xf numFmtId="3" fontId="8" fillId="5" borderId="33" xfId="0" applyNumberFormat="1" applyFont="1" applyFill="1" applyBorder="1" applyAlignment="1">
      <alignment vertical="center" wrapText="1"/>
    </xf>
    <xf numFmtId="3" fontId="8" fillId="5" borderId="34" xfId="0" applyNumberFormat="1" applyFont="1" applyFill="1" applyBorder="1" applyAlignment="1">
      <alignment vertical="center"/>
    </xf>
    <xf numFmtId="3" fontId="8" fillId="5" borderId="35" xfId="0" applyNumberFormat="1" applyFont="1" applyFill="1" applyBorder="1" applyAlignment="1">
      <alignment vertical="center"/>
    </xf>
    <xf numFmtId="3" fontId="8" fillId="6" borderId="33" xfId="0" applyNumberFormat="1" applyFont="1" applyFill="1" applyBorder="1" applyAlignment="1">
      <alignment vertical="center"/>
    </xf>
    <xf numFmtId="3" fontId="8" fillId="6" borderId="34" xfId="0" applyNumberFormat="1" applyFont="1" applyFill="1" applyBorder="1" applyAlignment="1">
      <alignment vertical="center"/>
    </xf>
    <xf numFmtId="3" fontId="8" fillId="6" borderId="35" xfId="0" applyNumberFormat="1" applyFont="1" applyFill="1" applyBorder="1" applyAlignment="1">
      <alignment vertical="center"/>
    </xf>
    <xf numFmtId="3" fontId="8" fillId="7" borderId="22" xfId="0" applyNumberFormat="1" applyFont="1" applyFill="1" applyBorder="1" applyAlignment="1">
      <alignment horizontal="center" vertical="center"/>
    </xf>
    <xf numFmtId="3" fontId="8" fillId="7" borderId="23" xfId="0" applyNumberFormat="1" applyFont="1" applyFill="1" applyBorder="1" applyAlignment="1">
      <alignment horizontal="center" vertical="center" wrapText="1"/>
    </xf>
    <xf numFmtId="3" fontId="8" fillId="7" borderId="23" xfId="0" applyNumberFormat="1" applyFont="1" applyFill="1" applyBorder="1" applyAlignment="1">
      <alignment horizontal="center" vertical="center"/>
    </xf>
    <xf numFmtId="3" fontId="8" fillId="7" borderId="24" xfId="0" applyNumberFormat="1" applyFont="1" applyFill="1" applyBorder="1" applyAlignment="1">
      <alignment horizontal="center" vertical="center" wrapText="1"/>
    </xf>
    <xf numFmtId="3" fontId="11" fillId="0" borderId="0" xfId="2" applyNumberFormat="1" applyFont="1"/>
    <xf numFmtId="3" fontId="12" fillId="0" borderId="0" xfId="2" applyNumberFormat="1" applyFont="1"/>
    <xf numFmtId="3" fontId="12" fillId="0" borderId="44" xfId="2" applyNumberFormat="1" applyFont="1" applyBorder="1"/>
    <xf numFmtId="3" fontId="12" fillId="0" borderId="45" xfId="2" applyNumberFormat="1" applyFont="1" applyBorder="1"/>
    <xf numFmtId="3" fontId="12" fillId="0" borderId="46" xfId="2" applyNumberFormat="1" applyFont="1" applyBorder="1"/>
    <xf numFmtId="0" fontId="9" fillId="0" borderId="37" xfId="1" applyFont="1" applyBorder="1" applyAlignment="1">
      <alignment vertical="center"/>
    </xf>
    <xf numFmtId="3" fontId="12" fillId="0" borderId="47" xfId="2" applyNumberFormat="1" applyFont="1" applyBorder="1"/>
    <xf numFmtId="3" fontId="12" fillId="0" borderId="48" xfId="2" applyNumberFormat="1" applyFont="1" applyBorder="1"/>
    <xf numFmtId="3" fontId="12" fillId="0" borderId="49" xfId="2" applyNumberFormat="1" applyFont="1" applyBorder="1"/>
    <xf numFmtId="3" fontId="12" fillId="0" borderId="50" xfId="2" applyNumberFormat="1" applyFont="1" applyBorder="1"/>
    <xf numFmtId="3" fontId="12" fillId="0" borderId="51" xfId="2" applyNumberFormat="1" applyFont="1" applyBorder="1"/>
    <xf numFmtId="3" fontId="11" fillId="3" borderId="42" xfId="2" applyNumberFormat="1" applyFont="1" applyFill="1" applyBorder="1"/>
    <xf numFmtId="3" fontId="11" fillId="3" borderId="1" xfId="2" applyNumberFormat="1" applyFont="1" applyFill="1" applyBorder="1"/>
    <xf numFmtId="3" fontId="11" fillId="7" borderId="42" xfId="2" applyNumberFormat="1" applyFont="1" applyFill="1" applyBorder="1" applyAlignment="1">
      <alignment vertical="center"/>
    </xf>
    <xf numFmtId="3" fontId="11" fillId="7" borderId="1" xfId="2" applyNumberFormat="1" applyFont="1" applyFill="1" applyBorder="1" applyAlignment="1">
      <alignment vertical="center"/>
    </xf>
    <xf numFmtId="3" fontId="12" fillId="0" borderId="0" xfId="2" applyNumberFormat="1" applyFont="1" applyAlignment="1">
      <alignment vertical="center"/>
    </xf>
    <xf numFmtId="3" fontId="11" fillId="8" borderId="42" xfId="2" applyNumberFormat="1" applyFont="1" applyFill="1" applyBorder="1" applyAlignment="1">
      <alignment horizontal="center" vertical="center"/>
    </xf>
    <xf numFmtId="3" fontId="11" fillId="8" borderId="1" xfId="2" applyNumberFormat="1" applyFont="1" applyFill="1" applyBorder="1" applyAlignment="1">
      <alignment horizontal="center" vertical="center"/>
    </xf>
    <xf numFmtId="3" fontId="11" fillId="8" borderId="2" xfId="2" applyNumberFormat="1" applyFont="1" applyFill="1" applyBorder="1" applyAlignment="1">
      <alignment horizontal="center" vertical="center"/>
    </xf>
    <xf numFmtId="3" fontId="11" fillId="0" borderId="0" xfId="2" applyNumberFormat="1" applyFont="1" applyAlignment="1">
      <alignment vertical="center"/>
    </xf>
    <xf numFmtId="3" fontId="12" fillId="0" borderId="0" xfId="2" applyNumberFormat="1" applyFont="1" applyAlignment="1">
      <alignment horizontal="center" vertical="center"/>
    </xf>
    <xf numFmtId="0" fontId="14" fillId="0" borderId="0" xfId="2" applyFont="1"/>
    <xf numFmtId="0" fontId="15" fillId="0" borderId="0" xfId="2" applyFont="1"/>
    <xf numFmtId="0" fontId="13" fillId="0" borderId="0" xfId="2" applyFont="1"/>
    <xf numFmtId="3" fontId="3" fillId="0" borderId="23" xfId="0" applyNumberFormat="1" applyFont="1" applyBorder="1"/>
    <xf numFmtId="0" fontId="16" fillId="0" borderId="0" xfId="2" applyFont="1"/>
    <xf numFmtId="3" fontId="17" fillId="0" borderId="0" xfId="2" applyNumberFormat="1" applyFont="1" applyAlignment="1">
      <alignment vertical="center"/>
    </xf>
    <xf numFmtId="3" fontId="17" fillId="0" borderId="0" xfId="2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3" fontId="8" fillId="0" borderId="19" xfId="0" applyNumberFormat="1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8" fillId="4" borderId="35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2" fillId="0" borderId="36" xfId="2" applyNumberFormat="1" applyFont="1" applyBorder="1" applyAlignment="1">
      <alignment horizontal="right"/>
    </xf>
    <xf numFmtId="3" fontId="11" fillId="0" borderId="0" xfId="2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right"/>
    </xf>
  </cellXfs>
  <cellStyles count="3">
    <cellStyle name="Normál" xfId="0" builtinId="0"/>
    <cellStyle name="Normál 2" xfId="2" xr:uid="{3D0EBB98-8384-4BD7-A391-BFF6A8109685}"/>
    <cellStyle name="Normál_2003 évi bevételek PM jogcímek szerint" xfId="1" xr:uid="{A0AEC16B-1F50-454B-BADC-ECF7C28DF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2022.%20&#233;vi%20k&#246;lts&#233;gvet&#233;s/2022.%20tervez&#233;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obroczkib\Documents\2025.%20tervez&#233;s\2025.%20&#233;vi%20ktgv.mell&#233;klete.xlsx" TargetMode="External"/><Relationship Id="rId1" Type="http://schemas.openxmlformats.org/officeDocument/2006/relationships/externalLinkPath" Target="2025.%20&#233;vi%20ktgv.mell&#233;kl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kormányzat részletes"/>
      <sheetName val="Óvoda részletes"/>
      <sheetName val="Szoc.Kp. részletes"/>
      <sheetName val="Önkormányzat"/>
      <sheetName val="Óvoda"/>
      <sheetName val="Szoc.Kp."/>
      <sheetName val="Összesen"/>
      <sheetName val="Közvetett tám."/>
      <sheetName val="Létszám"/>
      <sheetName val="Ellátottak pénzb."/>
      <sheetName val="Likviditási terv"/>
      <sheetName val="Előirányzat felhaszn. terv"/>
    </sheetNames>
    <sheetDataSet>
      <sheetData sheetId="0">
        <row r="105">
          <cell r="F105">
            <v>90000</v>
          </cell>
        </row>
      </sheetData>
      <sheetData sheetId="1">
        <row r="88">
          <cell r="F88">
            <v>50000</v>
          </cell>
        </row>
      </sheetData>
      <sheetData sheetId="2"/>
      <sheetData sheetId="3">
        <row r="6">
          <cell r="C6">
            <v>21664435</v>
          </cell>
        </row>
      </sheetData>
      <sheetData sheetId="4">
        <row r="6">
          <cell r="C6">
            <v>26072577</v>
          </cell>
        </row>
      </sheetData>
      <sheetData sheetId="5">
        <row r="6">
          <cell r="C6">
            <v>25467446</v>
          </cell>
        </row>
      </sheetData>
      <sheetData sheetId="6"/>
      <sheetData sheetId="7"/>
      <sheetData sheetId="8"/>
      <sheetData sheetId="9"/>
      <sheetData sheetId="10">
        <row r="13">
          <cell r="B13">
            <v>250000</v>
          </cell>
          <cell r="E13">
            <v>450000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300000</v>
          </cell>
          <cell r="G16">
            <v>0</v>
          </cell>
          <cell r="H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,2 mellélet"/>
      <sheetName val="3. melléklet"/>
    </sheetNames>
    <sheetDataSet>
      <sheetData sheetId="0">
        <row r="35">
          <cell r="F35">
            <v>98754652</v>
          </cell>
        </row>
        <row r="37">
          <cell r="F37">
            <v>8800000</v>
          </cell>
        </row>
        <row r="43">
          <cell r="F43">
            <v>11811840</v>
          </cell>
        </row>
        <row r="49">
          <cell r="F49">
            <v>19687160</v>
          </cell>
        </row>
        <row r="53">
          <cell r="F53">
            <v>61517530</v>
          </cell>
        </row>
        <row r="57">
          <cell r="F57">
            <v>6212831</v>
          </cell>
        </row>
        <row r="58">
          <cell r="F58">
            <v>159231214</v>
          </cell>
        </row>
        <row r="80">
          <cell r="F80">
            <v>56832395</v>
          </cell>
        </row>
        <row r="85">
          <cell r="F85">
            <v>45560000</v>
          </cell>
        </row>
        <row r="93">
          <cell r="F93">
            <v>23092973</v>
          </cell>
        </row>
        <row r="101">
          <cell r="F101">
            <v>58244306</v>
          </cell>
        </row>
        <row r="103">
          <cell r="F103">
            <v>159231214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193C-03A1-4A22-B881-4B41898F84D3}">
  <dimension ref="A1:N11"/>
  <sheetViews>
    <sheetView workbookViewId="0">
      <selection activeCell="G5" sqref="G5"/>
    </sheetView>
  </sheetViews>
  <sheetFormatPr defaultRowHeight="15" x14ac:dyDescent="0.25"/>
  <cols>
    <col min="1" max="1" width="40.42578125" style="1" customWidth="1"/>
    <col min="2" max="2" width="30.140625" style="1" customWidth="1"/>
    <col min="3" max="3" width="10" style="1" customWidth="1"/>
    <col min="4" max="4" width="9.42578125" style="1" customWidth="1"/>
    <col min="5" max="5" width="9.85546875" style="1" customWidth="1"/>
    <col min="6" max="6" width="10.42578125" style="1" customWidth="1"/>
    <col min="7" max="7" width="9.5703125" style="1" customWidth="1"/>
    <col min="8" max="8" width="9.140625" style="1" customWidth="1"/>
    <col min="9" max="16384" width="9.140625" style="1"/>
  </cols>
  <sheetData>
    <row r="1" spans="1:14" x14ac:dyDescent="0.25">
      <c r="F1" s="103" t="s">
        <v>45</v>
      </c>
      <c r="G1" s="103"/>
      <c r="H1" s="103"/>
      <c r="I1" s="2"/>
    </row>
    <row r="3" spans="1:14" x14ac:dyDescent="0.25">
      <c r="A3" s="3" t="s">
        <v>0</v>
      </c>
      <c r="L3" s="104"/>
      <c r="M3" s="104"/>
      <c r="N3" s="104"/>
    </row>
    <row r="4" spans="1:14" ht="15.75" thickBot="1" x14ac:dyDescent="0.3">
      <c r="C4" s="4">
        <v>2025</v>
      </c>
      <c r="D4" s="4">
        <v>2026</v>
      </c>
      <c r="E4" s="4">
        <v>2027</v>
      </c>
      <c r="F4" s="4">
        <v>2028</v>
      </c>
      <c r="G4" s="4">
        <v>2029</v>
      </c>
      <c r="H4" s="4" t="s">
        <v>1</v>
      </c>
    </row>
    <row r="5" spans="1:14" ht="30.75" thickBot="1" x14ac:dyDescent="0.3">
      <c r="A5" s="5" t="s">
        <v>2</v>
      </c>
      <c r="B5" s="6" t="s">
        <v>3</v>
      </c>
      <c r="C5" s="6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14" ht="15.75" thickBot="1" x14ac:dyDescent="0.3">
      <c r="A6" s="7" t="s">
        <v>4</v>
      </c>
      <c r="B6" s="8" t="s">
        <v>5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14" ht="16.5" customHeight="1" thickBot="1" x14ac:dyDescent="0.3">
      <c r="A7" s="7"/>
      <c r="B7" s="8" t="s">
        <v>6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  <row r="8" spans="1:14" ht="15.75" thickBot="1" x14ac:dyDescent="0.3">
      <c r="A8" s="7"/>
      <c r="B8" s="8" t="s">
        <v>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14" ht="15.75" thickBot="1" x14ac:dyDescent="0.3">
      <c r="A9" s="7" t="s">
        <v>8</v>
      </c>
      <c r="B9" s="8" t="s">
        <v>9</v>
      </c>
      <c r="C9" s="8"/>
      <c r="D9" s="8"/>
      <c r="E9" s="8"/>
      <c r="F9" s="8"/>
      <c r="G9" s="8"/>
      <c r="H9" s="8"/>
    </row>
    <row r="10" spans="1:14" ht="15.75" thickBot="1" x14ac:dyDescent="0.3">
      <c r="A10" s="7" t="s">
        <v>10</v>
      </c>
      <c r="B10" s="8" t="s">
        <v>9</v>
      </c>
      <c r="C10" s="8"/>
      <c r="D10" s="8"/>
      <c r="E10" s="8"/>
      <c r="F10" s="8"/>
      <c r="G10" s="8"/>
      <c r="H10" s="8"/>
    </row>
    <row r="11" spans="1:14" ht="15.75" thickBot="1" x14ac:dyDescent="0.3">
      <c r="A11" s="7" t="s">
        <v>1</v>
      </c>
      <c r="B11" s="8"/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</sheetData>
  <mergeCells count="2">
    <mergeCell ref="F1:H1"/>
    <mergeCell ref="L3:N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441D-0612-45F9-AEDC-124935967CD9}">
  <dimension ref="A1:N33"/>
  <sheetViews>
    <sheetView tabSelected="1" topLeftCell="A7" workbookViewId="0">
      <selection activeCell="F29" sqref="F29"/>
    </sheetView>
  </sheetViews>
  <sheetFormatPr defaultRowHeight="15" x14ac:dyDescent="0.25"/>
  <cols>
    <col min="1" max="1" width="23.28515625" style="1" customWidth="1"/>
    <col min="2" max="3" width="8.7109375" style="2" customWidth="1"/>
    <col min="4" max="4" width="9.5703125" style="2" customWidth="1"/>
    <col min="5" max="5" width="8.7109375" style="2" customWidth="1"/>
    <col min="6" max="6" width="10" style="2" customWidth="1"/>
    <col min="7" max="13" width="8.7109375" style="2" customWidth="1"/>
    <col min="14" max="14" width="9.7109375" style="2" customWidth="1"/>
    <col min="15" max="16384" width="9.140625" style="1"/>
  </cols>
  <sheetData>
    <row r="1" spans="1:14" x14ac:dyDescent="0.25">
      <c r="L1" s="104" t="s">
        <v>112</v>
      </c>
      <c r="M1" s="104"/>
      <c r="N1" s="104"/>
    </row>
    <row r="4" spans="1:14" x14ac:dyDescent="0.25">
      <c r="A4" s="103" t="s">
        <v>115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7" spans="1:14" ht="15.75" thickBot="1" x14ac:dyDescent="0.3"/>
    <row r="8" spans="1:14" s="12" customFormat="1" ht="13.5" thickTop="1" thickBot="1" x14ac:dyDescent="0.3">
      <c r="A8" s="9" t="s">
        <v>2</v>
      </c>
      <c r="B8" s="10" t="s">
        <v>11</v>
      </c>
      <c r="C8" s="10" t="s">
        <v>12</v>
      </c>
      <c r="D8" s="10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  <c r="K8" s="10" t="s">
        <v>20</v>
      </c>
      <c r="L8" s="10" t="s">
        <v>21</v>
      </c>
      <c r="M8" s="10" t="s">
        <v>22</v>
      </c>
      <c r="N8" s="11" t="s">
        <v>1</v>
      </c>
    </row>
    <row r="9" spans="1:14" ht="24" thickTop="1" x14ac:dyDescent="0.25">
      <c r="A9" s="13" t="s">
        <v>23</v>
      </c>
      <c r="B9" s="14">
        <v>20363376</v>
      </c>
      <c r="C9" s="14">
        <v>16746788</v>
      </c>
      <c r="D9" s="14">
        <v>16746788</v>
      </c>
      <c r="E9" s="14">
        <v>16746788</v>
      </c>
      <c r="F9" s="14">
        <v>16746788</v>
      </c>
      <c r="G9" s="14">
        <v>16746788</v>
      </c>
      <c r="H9" s="14">
        <v>16746788</v>
      </c>
      <c r="I9" s="14">
        <v>16746788</v>
      </c>
      <c r="J9" s="14">
        <v>16746788</v>
      </c>
      <c r="K9" s="14">
        <v>16746788</v>
      </c>
      <c r="L9" s="14">
        <v>16746788</v>
      </c>
      <c r="M9" s="14">
        <v>16746785</v>
      </c>
      <c r="N9" s="15">
        <f>SUM(B9:M9)</f>
        <v>204578041</v>
      </c>
    </row>
    <row r="10" spans="1:14" ht="23.25" x14ac:dyDescent="0.25">
      <c r="A10" s="16" t="s">
        <v>24</v>
      </c>
      <c r="B10" s="18">
        <v>132100</v>
      </c>
      <c r="C10" s="18">
        <v>132100</v>
      </c>
      <c r="D10" s="18">
        <v>132100</v>
      </c>
      <c r="E10" s="18">
        <v>132100</v>
      </c>
      <c r="F10" s="18">
        <v>132100</v>
      </c>
      <c r="G10" s="18">
        <v>132100</v>
      </c>
      <c r="H10" s="18">
        <v>132100</v>
      </c>
      <c r="I10" s="18">
        <v>132100</v>
      </c>
      <c r="J10" s="18">
        <v>132100</v>
      </c>
      <c r="K10" s="18">
        <v>132100</v>
      </c>
      <c r="L10" s="18">
        <v>132100</v>
      </c>
      <c r="M10" s="18">
        <v>132100</v>
      </c>
      <c r="N10" s="17">
        <f>SUM(B10:M10)</f>
        <v>1585200</v>
      </c>
    </row>
    <row r="11" spans="1:14" ht="23.25" x14ac:dyDescent="0.25">
      <c r="A11" s="16" t="s">
        <v>25</v>
      </c>
      <c r="B11" s="18">
        <v>0</v>
      </c>
      <c r="C11" s="18">
        <v>0</v>
      </c>
      <c r="D11" s="18">
        <v>0</v>
      </c>
      <c r="E11" s="18">
        <v>0</v>
      </c>
      <c r="F11" s="18">
        <v>56832395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7">
        <f t="shared" ref="N11:N30" si="0">SUM(B11:M11)</f>
        <v>56832395</v>
      </c>
    </row>
    <row r="12" spans="1:14" x14ac:dyDescent="0.25">
      <c r="A12" s="16" t="s">
        <v>26</v>
      </c>
      <c r="B12" s="18">
        <v>200000</v>
      </c>
      <c r="C12" s="18">
        <v>200000</v>
      </c>
      <c r="D12" s="18">
        <v>6400000</v>
      </c>
      <c r="E12" s="18">
        <f>SUM('[1]Likviditási terv'!E13)</f>
        <v>450000</v>
      </c>
      <c r="F12" s="18">
        <v>14500000</v>
      </c>
      <c r="G12" s="18">
        <v>4200000</v>
      </c>
      <c r="H12" s="18">
        <v>200000</v>
      </c>
      <c r="I12" s="18">
        <v>240000</v>
      </c>
      <c r="J12" s="18">
        <v>12000000</v>
      </c>
      <c r="K12" s="18">
        <v>565000</v>
      </c>
      <c r="L12" s="18">
        <v>1605000</v>
      </c>
      <c r="M12" s="18">
        <v>5000000</v>
      </c>
      <c r="N12" s="17">
        <f t="shared" si="0"/>
        <v>45560000</v>
      </c>
    </row>
    <row r="13" spans="1:14" x14ac:dyDescent="0.25">
      <c r="A13" s="16" t="s">
        <v>27</v>
      </c>
      <c r="B13" s="18">
        <v>1500000</v>
      </c>
      <c r="C13" s="18">
        <v>1850000</v>
      </c>
      <c r="D13" s="18">
        <v>1850000</v>
      </c>
      <c r="E13" s="18">
        <v>1850000</v>
      </c>
      <c r="F13" s="18">
        <v>1850000</v>
      </c>
      <c r="G13" s="18">
        <v>2850000</v>
      </c>
      <c r="H13" s="18">
        <v>1000000</v>
      </c>
      <c r="I13" s="18">
        <v>1000000</v>
      </c>
      <c r="J13" s="18">
        <v>3792973</v>
      </c>
      <c r="K13" s="18">
        <v>1850000</v>
      </c>
      <c r="L13" s="18">
        <v>1850000</v>
      </c>
      <c r="M13" s="18">
        <v>1850000</v>
      </c>
      <c r="N13" s="17">
        <f t="shared" si="0"/>
        <v>23092973</v>
      </c>
    </row>
    <row r="14" spans="1:14" x14ac:dyDescent="0.25">
      <c r="A14" s="16" t="s">
        <v>28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7">
        <f t="shared" si="0"/>
        <v>0</v>
      </c>
    </row>
    <row r="15" spans="1:14" ht="23.25" x14ac:dyDescent="0.25">
      <c r="A15" s="16" t="s">
        <v>29</v>
      </c>
      <c r="B15" s="18">
        <f>SUM('[1]Likviditási terv'!B16)</f>
        <v>0</v>
      </c>
      <c r="C15" s="18">
        <f>SUM('[1]Likviditási terv'!C16)</f>
        <v>0</v>
      </c>
      <c r="D15" s="18">
        <f>SUM('[1]Likviditási terv'!D16)</f>
        <v>0</v>
      </c>
      <c r="E15" s="18">
        <f>SUM('[1]Likviditási terv'!E16)</f>
        <v>0</v>
      </c>
      <c r="F15" s="18">
        <f>SUM('[1]Likviditási terv'!F16)</f>
        <v>300000</v>
      </c>
      <c r="G15" s="18">
        <f>SUM('[1]Likviditási terv'!G16)</f>
        <v>0</v>
      </c>
      <c r="H15" s="18">
        <f>SUM('[1]Likviditási terv'!H16)</f>
        <v>0</v>
      </c>
      <c r="I15" s="18">
        <f>SUM('[1]Likviditási terv'!I16)</f>
        <v>0</v>
      </c>
      <c r="J15" s="18">
        <v>300000</v>
      </c>
      <c r="K15" s="18">
        <f>SUM('[1]Likviditási terv'!K16)</f>
        <v>0</v>
      </c>
      <c r="L15" s="18">
        <f>SUM('[1]Likviditási terv'!L16)</f>
        <v>0</v>
      </c>
      <c r="M15" s="18">
        <f>SUM('[1]Likviditási terv'!M16)</f>
        <v>0</v>
      </c>
      <c r="N15" s="17">
        <f t="shared" si="0"/>
        <v>600000</v>
      </c>
    </row>
    <row r="16" spans="1:14" ht="23.25" x14ac:dyDescent="0.25">
      <c r="A16" s="16" t="s">
        <v>30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7">
        <f t="shared" si="0"/>
        <v>0</v>
      </c>
    </row>
    <row r="17" spans="1:14" x14ac:dyDescent="0.25">
      <c r="A17" s="19" t="s">
        <v>31</v>
      </c>
      <c r="B17" s="20">
        <f t="shared" ref="B17:N17" si="1">SUM(B9:B16)</f>
        <v>22195476</v>
      </c>
      <c r="C17" s="20">
        <f t="shared" si="1"/>
        <v>18928888</v>
      </c>
      <c r="D17" s="20">
        <f t="shared" si="1"/>
        <v>25128888</v>
      </c>
      <c r="E17" s="20">
        <f t="shared" si="1"/>
        <v>19178888</v>
      </c>
      <c r="F17" s="20">
        <f t="shared" si="1"/>
        <v>90361283</v>
      </c>
      <c r="G17" s="20">
        <f t="shared" si="1"/>
        <v>23928888</v>
      </c>
      <c r="H17" s="20">
        <f t="shared" si="1"/>
        <v>18078888</v>
      </c>
      <c r="I17" s="20">
        <f t="shared" si="1"/>
        <v>18118888</v>
      </c>
      <c r="J17" s="20">
        <f t="shared" si="1"/>
        <v>32971861</v>
      </c>
      <c r="K17" s="20">
        <f t="shared" si="1"/>
        <v>19293888</v>
      </c>
      <c r="L17" s="20">
        <f t="shared" si="1"/>
        <v>20333888</v>
      </c>
      <c r="M17" s="20">
        <f t="shared" si="1"/>
        <v>23728885</v>
      </c>
      <c r="N17" s="21">
        <f t="shared" si="1"/>
        <v>332248609</v>
      </c>
    </row>
    <row r="18" spans="1:14" x14ac:dyDescent="0.25">
      <c r="A18" s="22" t="s">
        <v>43</v>
      </c>
      <c r="B18" s="99">
        <v>13931000</v>
      </c>
      <c r="C18" s="99">
        <v>12000000</v>
      </c>
      <c r="D18" s="99">
        <v>74744306</v>
      </c>
      <c r="E18" s="99">
        <v>13000000</v>
      </c>
      <c r="F18" s="99">
        <v>13000000</v>
      </c>
      <c r="G18" s="99">
        <v>16500000</v>
      </c>
      <c r="H18" s="99">
        <v>12000000</v>
      </c>
      <c r="I18" s="99">
        <v>12000000</v>
      </c>
      <c r="J18" s="99">
        <v>10833098</v>
      </c>
      <c r="K18" s="99">
        <v>11990500</v>
      </c>
      <c r="L18" s="99">
        <v>10000000</v>
      </c>
      <c r="M18" s="99">
        <v>17476616</v>
      </c>
      <c r="N18" s="23">
        <f t="shared" ref="N18" si="2">SUM(B18:M18)</f>
        <v>217475520</v>
      </c>
    </row>
    <row r="19" spans="1:14" ht="15.75" thickBot="1" x14ac:dyDescent="0.3">
      <c r="A19" s="24" t="s">
        <v>32</v>
      </c>
      <c r="B19" s="25">
        <f t="shared" ref="B19:N19" si="3">SUM(B18)</f>
        <v>13931000</v>
      </c>
      <c r="C19" s="25">
        <f t="shared" si="3"/>
        <v>12000000</v>
      </c>
      <c r="D19" s="25">
        <f t="shared" si="3"/>
        <v>74744306</v>
      </c>
      <c r="E19" s="25">
        <f t="shared" si="3"/>
        <v>13000000</v>
      </c>
      <c r="F19" s="25">
        <f t="shared" si="3"/>
        <v>13000000</v>
      </c>
      <c r="G19" s="25">
        <f t="shared" si="3"/>
        <v>16500000</v>
      </c>
      <c r="H19" s="25">
        <f t="shared" si="3"/>
        <v>12000000</v>
      </c>
      <c r="I19" s="25">
        <f t="shared" si="3"/>
        <v>12000000</v>
      </c>
      <c r="J19" s="25">
        <f t="shared" si="3"/>
        <v>10833098</v>
      </c>
      <c r="K19" s="25">
        <f t="shared" si="3"/>
        <v>11990500</v>
      </c>
      <c r="L19" s="25">
        <f t="shared" si="3"/>
        <v>10000000</v>
      </c>
      <c r="M19" s="25">
        <f t="shared" si="3"/>
        <v>17476616</v>
      </c>
      <c r="N19" s="26">
        <f t="shared" si="3"/>
        <v>217475520</v>
      </c>
    </row>
    <row r="20" spans="1:14" s="30" customFormat="1" ht="22.5" customHeight="1" thickTop="1" thickBot="1" x14ac:dyDescent="0.3">
      <c r="A20" s="27" t="s">
        <v>33</v>
      </c>
      <c r="B20" s="28">
        <f t="shared" ref="B20:M20" si="4">SUM(B17)+B19</f>
        <v>36126476</v>
      </c>
      <c r="C20" s="28">
        <f t="shared" si="4"/>
        <v>30928888</v>
      </c>
      <c r="D20" s="28">
        <f t="shared" si="4"/>
        <v>99873194</v>
      </c>
      <c r="E20" s="28">
        <f t="shared" si="4"/>
        <v>32178888</v>
      </c>
      <c r="F20" s="28">
        <f t="shared" si="4"/>
        <v>103361283</v>
      </c>
      <c r="G20" s="28">
        <f t="shared" si="4"/>
        <v>40428888</v>
      </c>
      <c r="H20" s="28">
        <f t="shared" si="4"/>
        <v>30078888</v>
      </c>
      <c r="I20" s="28">
        <f t="shared" si="4"/>
        <v>30118888</v>
      </c>
      <c r="J20" s="28">
        <f t="shared" si="4"/>
        <v>43804959</v>
      </c>
      <c r="K20" s="28">
        <f t="shared" si="4"/>
        <v>31284388</v>
      </c>
      <c r="L20" s="28">
        <f t="shared" si="4"/>
        <v>30333888</v>
      </c>
      <c r="M20" s="28">
        <f t="shared" si="4"/>
        <v>41205501</v>
      </c>
      <c r="N20" s="29">
        <f t="shared" si="0"/>
        <v>549724129</v>
      </c>
    </row>
    <row r="21" spans="1:14" ht="15.75" thickTop="1" x14ac:dyDescent="0.25">
      <c r="A21" s="13" t="s">
        <v>34</v>
      </c>
      <c r="B21" s="14">
        <v>11070000</v>
      </c>
      <c r="C21" s="14">
        <v>11070000</v>
      </c>
      <c r="D21" s="14">
        <v>14870000</v>
      </c>
      <c r="E21" s="14">
        <v>14934782</v>
      </c>
      <c r="F21" s="14">
        <v>11070000</v>
      </c>
      <c r="G21" s="14">
        <v>15870000</v>
      </c>
      <c r="H21" s="14">
        <v>12123958</v>
      </c>
      <c r="I21" s="14">
        <v>11070000</v>
      </c>
      <c r="J21" s="14">
        <v>14870000</v>
      </c>
      <c r="K21" s="14">
        <v>11070000</v>
      </c>
      <c r="L21" s="14">
        <v>11070000</v>
      </c>
      <c r="M21" s="14">
        <v>20670000</v>
      </c>
      <c r="N21" s="15">
        <f t="shared" si="0"/>
        <v>159758740</v>
      </c>
    </row>
    <row r="22" spans="1:14" x14ac:dyDescent="0.25">
      <c r="A22" s="16" t="s">
        <v>35</v>
      </c>
      <c r="B22" s="18">
        <v>1708000</v>
      </c>
      <c r="C22" s="18">
        <v>1708000</v>
      </c>
      <c r="D22" s="18">
        <v>2208000</v>
      </c>
      <c r="E22" s="18">
        <v>1888000</v>
      </c>
      <c r="F22" s="18">
        <v>1708000</v>
      </c>
      <c r="G22" s="18">
        <v>2690862</v>
      </c>
      <c r="H22" s="18">
        <v>2558000</v>
      </c>
      <c r="I22" s="18">
        <v>1439100</v>
      </c>
      <c r="J22" s="18">
        <v>2208000</v>
      </c>
      <c r="K22" s="18">
        <v>1439100</v>
      </c>
      <c r="L22" s="18">
        <v>1708000</v>
      </c>
      <c r="M22" s="18">
        <v>2687100</v>
      </c>
      <c r="N22" s="17">
        <f t="shared" si="0"/>
        <v>23950162</v>
      </c>
    </row>
    <row r="23" spans="1:14" x14ac:dyDescent="0.25">
      <c r="A23" s="16" t="s">
        <v>36</v>
      </c>
      <c r="B23" s="18">
        <v>8500000</v>
      </c>
      <c r="C23" s="18">
        <v>8086600</v>
      </c>
      <c r="D23" s="18">
        <v>7890000</v>
      </c>
      <c r="E23" s="18">
        <v>8119400</v>
      </c>
      <c r="F23" s="18">
        <v>6000000</v>
      </c>
      <c r="G23" s="18">
        <v>8058652</v>
      </c>
      <c r="H23" s="18">
        <v>9500000</v>
      </c>
      <c r="I23" s="18">
        <v>8900000</v>
      </c>
      <c r="J23" s="18">
        <v>7500000</v>
      </c>
      <c r="K23" s="18">
        <v>7500000</v>
      </c>
      <c r="L23" s="18">
        <v>9200000</v>
      </c>
      <c r="M23" s="18">
        <v>9500000</v>
      </c>
      <c r="N23" s="17">
        <f t="shared" si="0"/>
        <v>98754652</v>
      </c>
    </row>
    <row r="24" spans="1:14" x14ac:dyDescent="0.25">
      <c r="A24" s="16" t="s">
        <v>37</v>
      </c>
      <c r="B24" s="18">
        <v>150000</v>
      </c>
      <c r="C24" s="18">
        <v>175000</v>
      </c>
      <c r="D24" s="18">
        <v>475000</v>
      </c>
      <c r="E24" s="18">
        <v>290000</v>
      </c>
      <c r="F24" s="18">
        <v>450000</v>
      </c>
      <c r="G24" s="18">
        <v>240000</v>
      </c>
      <c r="H24" s="18">
        <v>450000</v>
      </c>
      <c r="I24" s="18">
        <v>500000</v>
      </c>
      <c r="J24" s="18">
        <v>2600000</v>
      </c>
      <c r="K24" s="18">
        <v>1140000</v>
      </c>
      <c r="L24" s="18">
        <v>450000</v>
      </c>
      <c r="M24" s="18">
        <v>1880000</v>
      </c>
      <c r="N24" s="17">
        <f t="shared" si="0"/>
        <v>8800000</v>
      </c>
    </row>
    <row r="25" spans="1:14" x14ac:dyDescent="0.25">
      <c r="A25" s="16" t="s">
        <v>38</v>
      </c>
      <c r="B25" s="18">
        <v>0</v>
      </c>
      <c r="C25" s="18">
        <v>200000</v>
      </c>
      <c r="D25" s="18">
        <v>651000</v>
      </c>
      <c r="E25" s="18">
        <v>940000</v>
      </c>
      <c r="F25" s="18">
        <v>500000</v>
      </c>
      <c r="G25" s="18">
        <v>750000</v>
      </c>
      <c r="H25" s="18">
        <v>500000</v>
      </c>
      <c r="I25" s="18">
        <v>750000</v>
      </c>
      <c r="J25" s="18">
        <v>1544840</v>
      </c>
      <c r="K25" s="18">
        <v>2796305</v>
      </c>
      <c r="L25" s="18">
        <v>1500000</v>
      </c>
      <c r="M25" s="18">
        <v>1679695</v>
      </c>
      <c r="N25" s="17">
        <f t="shared" si="0"/>
        <v>11811840</v>
      </c>
    </row>
    <row r="26" spans="1:14" x14ac:dyDescent="0.25">
      <c r="A26" s="16" t="s">
        <v>39</v>
      </c>
      <c r="B26" s="18">
        <v>0</v>
      </c>
      <c r="C26" s="18">
        <v>1000000</v>
      </c>
      <c r="D26" s="18">
        <v>300000</v>
      </c>
      <c r="E26" s="18">
        <v>1500000</v>
      </c>
      <c r="F26" s="18">
        <v>3955160</v>
      </c>
      <c r="G26" s="18">
        <v>4238500</v>
      </c>
      <c r="H26" s="18">
        <v>5552500</v>
      </c>
      <c r="I26" s="18">
        <v>1748040</v>
      </c>
      <c r="J26" s="18">
        <v>0</v>
      </c>
      <c r="K26" s="18">
        <v>0</v>
      </c>
      <c r="L26" s="18">
        <v>1392960</v>
      </c>
      <c r="M26" s="18">
        <v>0</v>
      </c>
      <c r="N26" s="17">
        <f t="shared" si="0"/>
        <v>19687160</v>
      </c>
    </row>
    <row r="27" spans="1:14" x14ac:dyDescent="0.25">
      <c r="A27" s="16" t="s">
        <v>40</v>
      </c>
      <c r="B27" s="18">
        <v>0</v>
      </c>
      <c r="C27" s="18">
        <v>4200000</v>
      </c>
      <c r="D27" s="18">
        <v>0</v>
      </c>
      <c r="E27" s="18">
        <v>26500000</v>
      </c>
      <c r="F27" s="18">
        <v>25387100</v>
      </c>
      <c r="G27" s="18">
        <v>1090930</v>
      </c>
      <c r="H27" s="18">
        <v>0</v>
      </c>
      <c r="I27" s="18">
        <v>0</v>
      </c>
      <c r="J27" s="18">
        <v>4339500</v>
      </c>
      <c r="K27" s="18">
        <v>0</v>
      </c>
      <c r="L27" s="18">
        <v>0</v>
      </c>
      <c r="M27" s="18">
        <v>0</v>
      </c>
      <c r="N27" s="17">
        <f t="shared" si="0"/>
        <v>61517530</v>
      </c>
    </row>
    <row r="28" spans="1:14" x14ac:dyDescent="0.25">
      <c r="A28" s="16" t="s">
        <v>41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7">
        <v>0</v>
      </c>
    </row>
    <row r="29" spans="1:14" x14ac:dyDescent="0.25">
      <c r="A29" s="31" t="s">
        <v>42</v>
      </c>
      <c r="B29" s="32">
        <f t="shared" ref="B29:M29" si="5">SUM(B21:B28)</f>
        <v>21428000</v>
      </c>
      <c r="C29" s="32">
        <f t="shared" si="5"/>
        <v>26439600</v>
      </c>
      <c r="D29" s="32">
        <f t="shared" si="5"/>
        <v>26394000</v>
      </c>
      <c r="E29" s="32">
        <f t="shared" si="5"/>
        <v>54172182</v>
      </c>
      <c r="F29" s="32">
        <f t="shared" si="5"/>
        <v>49070260</v>
      </c>
      <c r="G29" s="32">
        <f t="shared" si="5"/>
        <v>32938944</v>
      </c>
      <c r="H29" s="32">
        <f t="shared" si="5"/>
        <v>30684458</v>
      </c>
      <c r="I29" s="32">
        <f t="shared" si="5"/>
        <v>24407140</v>
      </c>
      <c r="J29" s="32">
        <f t="shared" si="5"/>
        <v>33062340</v>
      </c>
      <c r="K29" s="32">
        <f t="shared" si="5"/>
        <v>23945405</v>
      </c>
      <c r="L29" s="32">
        <f t="shared" si="5"/>
        <v>25320960</v>
      </c>
      <c r="M29" s="32">
        <f t="shared" si="5"/>
        <v>36416795</v>
      </c>
      <c r="N29" s="33">
        <f>SUM(N21:N28)</f>
        <v>384280084</v>
      </c>
    </row>
    <row r="30" spans="1:14" x14ac:dyDescent="0.25">
      <c r="A30" s="22" t="s">
        <v>43</v>
      </c>
      <c r="B30" s="99">
        <v>20143831</v>
      </c>
      <c r="C30" s="99">
        <v>12000000</v>
      </c>
      <c r="D30" s="99">
        <v>16500000</v>
      </c>
      <c r="E30" s="99">
        <v>13000000</v>
      </c>
      <c r="F30" s="99">
        <v>13000000</v>
      </c>
      <c r="G30" s="99">
        <v>16500000</v>
      </c>
      <c r="H30" s="99">
        <v>12000000</v>
      </c>
      <c r="I30" s="99">
        <v>12000000</v>
      </c>
      <c r="J30" s="99">
        <v>10833098</v>
      </c>
      <c r="K30" s="99">
        <v>11990500</v>
      </c>
      <c r="L30" s="99">
        <v>10000000</v>
      </c>
      <c r="M30" s="99">
        <v>17476616</v>
      </c>
      <c r="N30" s="23">
        <f t="shared" si="0"/>
        <v>165444045</v>
      </c>
    </row>
    <row r="31" spans="1:14" ht="15.75" thickBot="1" x14ac:dyDescent="0.3">
      <c r="A31" s="31" t="s">
        <v>43</v>
      </c>
      <c r="B31" s="34">
        <f t="shared" ref="B31:N31" si="6">SUM(B30)</f>
        <v>20143831</v>
      </c>
      <c r="C31" s="34">
        <f t="shared" si="6"/>
        <v>12000000</v>
      </c>
      <c r="D31" s="34">
        <f t="shared" si="6"/>
        <v>16500000</v>
      </c>
      <c r="E31" s="34">
        <f t="shared" si="6"/>
        <v>13000000</v>
      </c>
      <c r="F31" s="34">
        <f t="shared" si="6"/>
        <v>13000000</v>
      </c>
      <c r="G31" s="34">
        <f t="shared" si="6"/>
        <v>16500000</v>
      </c>
      <c r="H31" s="34">
        <f t="shared" si="6"/>
        <v>12000000</v>
      </c>
      <c r="I31" s="34">
        <f t="shared" si="6"/>
        <v>12000000</v>
      </c>
      <c r="J31" s="34">
        <f t="shared" si="6"/>
        <v>10833098</v>
      </c>
      <c r="K31" s="34">
        <f t="shared" si="6"/>
        <v>11990500</v>
      </c>
      <c r="L31" s="34">
        <f t="shared" si="6"/>
        <v>10000000</v>
      </c>
      <c r="M31" s="34">
        <f t="shared" si="6"/>
        <v>17476616</v>
      </c>
      <c r="N31" s="35">
        <f t="shared" si="6"/>
        <v>165444045</v>
      </c>
    </row>
    <row r="32" spans="1:14" s="30" customFormat="1" ht="16.5" thickTop="1" thickBot="1" x14ac:dyDescent="0.3">
      <c r="A32" s="27" t="s">
        <v>44</v>
      </c>
      <c r="B32" s="28">
        <f t="shared" ref="B32:N32" si="7">SUM(B29)+B31</f>
        <v>41571831</v>
      </c>
      <c r="C32" s="28">
        <f t="shared" si="7"/>
        <v>38439600</v>
      </c>
      <c r="D32" s="28">
        <f t="shared" si="7"/>
        <v>42894000</v>
      </c>
      <c r="E32" s="28">
        <f t="shared" si="7"/>
        <v>67172182</v>
      </c>
      <c r="F32" s="28">
        <f t="shared" si="7"/>
        <v>62070260</v>
      </c>
      <c r="G32" s="28">
        <f t="shared" si="7"/>
        <v>49438944</v>
      </c>
      <c r="H32" s="28">
        <f t="shared" si="7"/>
        <v>42684458</v>
      </c>
      <c r="I32" s="28">
        <f t="shared" si="7"/>
        <v>36407140</v>
      </c>
      <c r="J32" s="28">
        <f t="shared" si="7"/>
        <v>43895438</v>
      </c>
      <c r="K32" s="28">
        <f t="shared" si="7"/>
        <v>35935905</v>
      </c>
      <c r="L32" s="28">
        <f t="shared" si="7"/>
        <v>35320960</v>
      </c>
      <c r="M32" s="28">
        <f t="shared" si="7"/>
        <v>53893411</v>
      </c>
      <c r="N32" s="29">
        <f t="shared" si="7"/>
        <v>549724129</v>
      </c>
    </row>
    <row r="33" ht="15.75" thickTop="1" x14ac:dyDescent="0.25"/>
  </sheetData>
  <mergeCells count="2">
    <mergeCell ref="L1:N1"/>
    <mergeCell ref="A4:N4"/>
  </mergeCells>
  <pageMargins left="0.39370078740157483" right="0.39370078740157483" top="0.39370078740157483" bottom="0.39370078740157483" header="0.31496062992125984" footer="0.31496062992125984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8F26-2FCE-4E1A-A66E-525566141C16}">
  <dimension ref="A1:D38"/>
  <sheetViews>
    <sheetView topLeftCell="A10" workbookViewId="0">
      <selection activeCell="D26" sqref="D26"/>
    </sheetView>
  </sheetViews>
  <sheetFormatPr defaultRowHeight="15" x14ac:dyDescent="0.25"/>
  <cols>
    <col min="1" max="1" width="32.7109375" style="1" customWidth="1"/>
    <col min="2" max="2" width="15.7109375" style="1" customWidth="1"/>
    <col min="3" max="3" width="32.7109375" style="1" customWidth="1"/>
    <col min="4" max="4" width="15.7109375" style="1" customWidth="1"/>
    <col min="5" max="16384" width="9.140625" style="1"/>
  </cols>
  <sheetData>
    <row r="1" spans="1:4" x14ac:dyDescent="0.25">
      <c r="C1" s="105" t="s">
        <v>105</v>
      </c>
      <c r="D1" s="105"/>
    </row>
    <row r="3" spans="1:4" ht="15.75" x14ac:dyDescent="0.25">
      <c r="A3" s="111" t="s">
        <v>46</v>
      </c>
      <c r="B3" s="111"/>
      <c r="C3" s="111"/>
      <c r="D3" s="111"/>
    </row>
    <row r="4" spans="1:4" ht="15.75" x14ac:dyDescent="0.25">
      <c r="A4" s="111" t="s">
        <v>116</v>
      </c>
      <c r="B4" s="111"/>
      <c r="C4" s="111"/>
      <c r="D4" s="111"/>
    </row>
    <row r="5" spans="1:4" ht="15.75" thickBot="1" x14ac:dyDescent="0.3">
      <c r="A5" s="36"/>
      <c r="B5" s="36"/>
      <c r="C5" s="36"/>
      <c r="D5" s="36"/>
    </row>
    <row r="6" spans="1:4" ht="22.5" customHeight="1" x14ac:dyDescent="0.25">
      <c r="A6" s="106" t="s">
        <v>47</v>
      </c>
      <c r="B6" s="107"/>
      <c r="C6" s="107"/>
      <c r="D6" s="108"/>
    </row>
    <row r="7" spans="1:4" ht="15.75" thickBot="1" x14ac:dyDescent="0.3">
      <c r="A7" s="71" t="s">
        <v>48</v>
      </c>
      <c r="B7" s="72" t="s">
        <v>91</v>
      </c>
      <c r="C7" s="73" t="s">
        <v>49</v>
      </c>
      <c r="D7" s="74" t="s">
        <v>91</v>
      </c>
    </row>
    <row r="8" spans="1:4" x14ac:dyDescent="0.25">
      <c r="A8" s="37" t="s">
        <v>80</v>
      </c>
      <c r="B8" s="41">
        <f>SUM('2. melléklet'!N9)</f>
        <v>204578041</v>
      </c>
      <c r="C8" s="37" t="s">
        <v>34</v>
      </c>
      <c r="D8" s="39">
        <f>SUM('2. melléklet'!N21)</f>
        <v>159758740</v>
      </c>
    </row>
    <row r="9" spans="1:4" x14ac:dyDescent="0.25">
      <c r="A9" s="40" t="s">
        <v>81</v>
      </c>
      <c r="B9" s="41">
        <f>SUM('2. melléklet'!N10)</f>
        <v>1585200</v>
      </c>
      <c r="C9" s="40" t="s">
        <v>83</v>
      </c>
      <c r="D9" s="42">
        <f>SUM('2. melléklet'!N22)</f>
        <v>23950162</v>
      </c>
    </row>
    <row r="10" spans="1:4" x14ac:dyDescent="0.25">
      <c r="A10" s="40" t="s">
        <v>26</v>
      </c>
      <c r="B10" s="41">
        <f>SUM('[2]1,2 mellélet'!$F$85)</f>
        <v>45560000</v>
      </c>
      <c r="C10" s="40" t="s">
        <v>36</v>
      </c>
      <c r="D10" s="42">
        <f>SUM('[2]1,2 mellélet'!$F$35)</f>
        <v>98754652</v>
      </c>
    </row>
    <row r="11" spans="1:4" x14ac:dyDescent="0.25">
      <c r="A11" s="40" t="s">
        <v>27</v>
      </c>
      <c r="B11" s="41">
        <f>SUM('[2]1,2 mellélet'!$F$93)</f>
        <v>23092973</v>
      </c>
      <c r="C11" s="40" t="s">
        <v>84</v>
      </c>
      <c r="D11" s="42">
        <f>SUM('[2]1,2 mellélet'!$F$37)</f>
        <v>8800000</v>
      </c>
    </row>
    <row r="12" spans="1:4" ht="15.75" thickBot="1" x14ac:dyDescent="0.3">
      <c r="A12" s="40" t="s">
        <v>82</v>
      </c>
      <c r="B12" s="41">
        <f>SUM('2. melléklet'!N15)</f>
        <v>600000</v>
      </c>
      <c r="C12" s="40" t="s">
        <v>85</v>
      </c>
      <c r="D12" s="42">
        <f>SUM('[2]1,2 mellélet'!$F$43)</f>
        <v>11811840</v>
      </c>
    </row>
    <row r="13" spans="1:4" ht="27.75" thickBot="1" x14ac:dyDescent="0.3">
      <c r="A13" s="43" t="s">
        <v>50</v>
      </c>
      <c r="B13" s="44">
        <f>SUM(B8:B12)</f>
        <v>275416214</v>
      </c>
      <c r="C13" s="43" t="s">
        <v>51</v>
      </c>
      <c r="D13" s="45">
        <f>SUM(D8:D12)</f>
        <v>303075394</v>
      </c>
    </row>
    <row r="14" spans="1:4" ht="24" customHeight="1" thickBot="1" x14ac:dyDescent="0.3">
      <c r="A14" s="46" t="s">
        <v>52</v>
      </c>
      <c r="B14" s="109">
        <f>B13-D13</f>
        <v>-27659180</v>
      </c>
      <c r="C14" s="109"/>
      <c r="D14" s="110"/>
    </row>
    <row r="15" spans="1:4" ht="22.5" customHeight="1" x14ac:dyDescent="0.25">
      <c r="A15" s="106" t="s">
        <v>53</v>
      </c>
      <c r="B15" s="107"/>
      <c r="C15" s="107"/>
      <c r="D15" s="108"/>
    </row>
    <row r="16" spans="1:4" ht="15.75" thickBot="1" x14ac:dyDescent="0.3">
      <c r="A16" s="71" t="s">
        <v>48</v>
      </c>
      <c r="B16" s="72" t="s">
        <v>91</v>
      </c>
      <c r="C16" s="73" t="s">
        <v>49</v>
      </c>
      <c r="D16" s="74" t="s">
        <v>91</v>
      </c>
    </row>
    <row r="17" spans="1:4" x14ac:dyDescent="0.25">
      <c r="A17" s="47" t="s">
        <v>55</v>
      </c>
      <c r="B17" s="41">
        <f>SUM('[2]1,2 mellélet'!$F$80)</f>
        <v>56832395</v>
      </c>
      <c r="C17" s="38" t="s">
        <v>54</v>
      </c>
      <c r="D17" s="39">
        <f>SUM('[2]1,2 mellélet'!$F$49)</f>
        <v>19687160</v>
      </c>
    </row>
    <row r="18" spans="1:4" x14ac:dyDescent="0.25">
      <c r="A18" s="47" t="s">
        <v>57</v>
      </c>
      <c r="B18" s="41"/>
      <c r="C18" s="41" t="s">
        <v>56</v>
      </c>
      <c r="D18" s="42">
        <f>SUM('[2]1,2 mellélet'!$F$53)</f>
        <v>61517530</v>
      </c>
    </row>
    <row r="19" spans="1:4" ht="15.75" thickBot="1" x14ac:dyDescent="0.3">
      <c r="A19" s="47" t="s">
        <v>58</v>
      </c>
      <c r="B19" s="41"/>
      <c r="C19" s="41" t="s">
        <v>59</v>
      </c>
      <c r="D19" s="42"/>
    </row>
    <row r="20" spans="1:4" x14ac:dyDescent="0.25">
      <c r="A20" s="50" t="s">
        <v>60</v>
      </c>
      <c r="B20" s="51">
        <f>SUM(B17:B19)</f>
        <v>56832395</v>
      </c>
      <c r="C20" s="51" t="s">
        <v>61</v>
      </c>
      <c r="D20" s="52">
        <f>SUM(D17:D19)</f>
        <v>81204690</v>
      </c>
    </row>
    <row r="21" spans="1:4" ht="24" customHeight="1" thickBot="1" x14ac:dyDescent="0.3">
      <c r="A21" s="46" t="s">
        <v>62</v>
      </c>
      <c r="B21" s="109">
        <f>B20-D20</f>
        <v>-24372295</v>
      </c>
      <c r="C21" s="109"/>
      <c r="D21" s="110"/>
    </row>
    <row r="22" spans="1:4" ht="27.75" thickBot="1" x14ac:dyDescent="0.3">
      <c r="A22" s="62" t="s">
        <v>63</v>
      </c>
      <c r="B22" s="63">
        <f>B13+B20</f>
        <v>332248609</v>
      </c>
      <c r="C22" s="62" t="s">
        <v>64</v>
      </c>
      <c r="D22" s="64">
        <f>D13+D20</f>
        <v>384280084</v>
      </c>
    </row>
    <row r="23" spans="1:4" ht="22.5" customHeight="1" x14ac:dyDescent="0.25">
      <c r="A23" s="106" t="s">
        <v>65</v>
      </c>
      <c r="B23" s="107"/>
      <c r="C23" s="107"/>
      <c r="D23" s="108"/>
    </row>
    <row r="24" spans="1:4" x14ac:dyDescent="0.25">
      <c r="A24" s="71" t="s">
        <v>48</v>
      </c>
      <c r="B24" s="72" t="s">
        <v>91</v>
      </c>
      <c r="C24" s="73" t="s">
        <v>49</v>
      </c>
      <c r="D24" s="74" t="s">
        <v>91</v>
      </c>
    </row>
    <row r="25" spans="1:4" ht="25.5" x14ac:dyDescent="0.25">
      <c r="A25" s="60" t="s">
        <v>92</v>
      </c>
      <c r="B25" s="41">
        <f>SUM('[2]1,2 mellélet'!$F$101)</f>
        <v>58244306</v>
      </c>
      <c r="C25" s="61" t="s">
        <v>109</v>
      </c>
      <c r="D25" s="42">
        <f>SUM('[2]1,2 mellélet'!$F$57)</f>
        <v>6212831</v>
      </c>
    </row>
    <row r="26" spans="1:4" x14ac:dyDescent="0.25">
      <c r="A26" s="60" t="s">
        <v>108</v>
      </c>
      <c r="B26" s="41">
        <f>SUM('[2]1,2 mellélet'!$F$103)</f>
        <v>159231214</v>
      </c>
      <c r="C26" s="61" t="s">
        <v>108</v>
      </c>
      <c r="D26" s="42">
        <f>SUM('[2]1,2 mellélet'!$F$58)</f>
        <v>159231214</v>
      </c>
    </row>
    <row r="27" spans="1:4" ht="15.75" thickBot="1" x14ac:dyDescent="0.3">
      <c r="A27" s="54" t="s">
        <v>66</v>
      </c>
      <c r="B27" s="55">
        <f>SUM(B25:B26)</f>
        <v>217475520</v>
      </c>
      <c r="C27" s="55" t="s">
        <v>67</v>
      </c>
      <c r="D27" s="56">
        <f>SUM(D25:D26)</f>
        <v>165444045</v>
      </c>
    </row>
    <row r="28" spans="1:4" ht="24" customHeight="1" thickBot="1" x14ac:dyDescent="0.3">
      <c r="A28" s="46" t="s">
        <v>87</v>
      </c>
      <c r="B28" s="109">
        <f>SUM(B27)-D27</f>
        <v>52031475</v>
      </c>
      <c r="C28" s="109"/>
      <c r="D28" s="110"/>
    </row>
    <row r="29" spans="1:4" ht="22.5" customHeight="1" x14ac:dyDescent="0.25">
      <c r="A29" s="106" t="s">
        <v>68</v>
      </c>
      <c r="B29" s="107"/>
      <c r="C29" s="107"/>
      <c r="D29" s="108"/>
    </row>
    <row r="30" spans="1:4" ht="15.75" thickBot="1" x14ac:dyDescent="0.3">
      <c r="A30" s="71" t="s">
        <v>48</v>
      </c>
      <c r="B30" s="72" t="s">
        <v>91</v>
      </c>
      <c r="C30" s="73" t="s">
        <v>49</v>
      </c>
      <c r="D30" s="74" t="s">
        <v>91</v>
      </c>
    </row>
    <row r="31" spans="1:4" ht="25.5" x14ac:dyDescent="0.25">
      <c r="A31" s="59" t="s">
        <v>89</v>
      </c>
      <c r="B31" s="57">
        <v>0</v>
      </c>
      <c r="C31" s="38" t="s">
        <v>90</v>
      </c>
      <c r="D31" s="39">
        <v>0</v>
      </c>
    </row>
    <row r="32" spans="1:4" x14ac:dyDescent="0.25">
      <c r="A32" s="53" t="s">
        <v>69</v>
      </c>
      <c r="B32" s="48">
        <v>0</v>
      </c>
      <c r="C32" s="48"/>
      <c r="D32" s="58"/>
    </row>
    <row r="33" spans="1:4" ht="24" customHeight="1" thickBot="1" x14ac:dyDescent="0.3">
      <c r="A33" s="46" t="s">
        <v>88</v>
      </c>
      <c r="B33" s="109">
        <v>0</v>
      </c>
      <c r="C33" s="109"/>
      <c r="D33" s="110"/>
    </row>
    <row r="34" spans="1:4" ht="27.75" thickBot="1" x14ac:dyDescent="0.3">
      <c r="A34" s="65" t="s">
        <v>70</v>
      </c>
      <c r="B34" s="66">
        <f>B27+B33</f>
        <v>217475520</v>
      </c>
      <c r="C34" s="66" t="s">
        <v>71</v>
      </c>
      <c r="D34" s="67">
        <f>D27+D33</f>
        <v>165444045</v>
      </c>
    </row>
    <row r="35" spans="1:4" ht="24" customHeight="1" thickBot="1" x14ac:dyDescent="0.3">
      <c r="A35" s="68" t="s">
        <v>72</v>
      </c>
      <c r="B35" s="69">
        <f>SUM(B13)+B34+B20</f>
        <v>549724129</v>
      </c>
      <c r="C35" s="69" t="s">
        <v>73</v>
      </c>
      <c r="D35" s="70">
        <f>D22+D34</f>
        <v>549724129</v>
      </c>
    </row>
    <row r="36" spans="1:4" x14ac:dyDescent="0.25">
      <c r="A36" s="36"/>
      <c r="B36" s="36"/>
      <c r="C36" s="36"/>
      <c r="D36" s="36"/>
    </row>
    <row r="37" spans="1:4" x14ac:dyDescent="0.25">
      <c r="A37" s="36"/>
      <c r="B37" s="36"/>
      <c r="C37" s="36"/>
      <c r="D37" s="36"/>
    </row>
    <row r="38" spans="1:4" x14ac:dyDescent="0.25">
      <c r="A38" s="36"/>
      <c r="B38" s="36"/>
      <c r="C38" s="36"/>
      <c r="D38" s="36"/>
    </row>
  </sheetData>
  <mergeCells count="11">
    <mergeCell ref="C1:D1"/>
    <mergeCell ref="A29:D29"/>
    <mergeCell ref="A23:D23"/>
    <mergeCell ref="B33:D33"/>
    <mergeCell ref="A4:D4"/>
    <mergeCell ref="A3:D3"/>
    <mergeCell ref="A6:D6"/>
    <mergeCell ref="B14:D14"/>
    <mergeCell ref="A15:D15"/>
    <mergeCell ref="B21:D21"/>
    <mergeCell ref="B28:D28"/>
  </mergeCells>
  <pageMargins left="0.19685039370078741" right="0.19685039370078741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9D17-DEC8-4828-A050-041628C58A04}">
  <dimension ref="A1:G30"/>
  <sheetViews>
    <sheetView workbookViewId="0">
      <selection activeCell="E27" sqref="E27"/>
    </sheetView>
  </sheetViews>
  <sheetFormatPr defaultRowHeight="12.75" x14ac:dyDescent="0.2"/>
  <cols>
    <col min="1" max="1" width="29.5703125" style="76" customWidth="1"/>
    <col min="2" max="5" width="16.5703125" style="76" customWidth="1"/>
    <col min="6" max="16384" width="9.140625" style="76"/>
  </cols>
  <sheetData>
    <row r="1" spans="1:5" x14ac:dyDescent="0.2">
      <c r="E1" s="76" t="s">
        <v>106</v>
      </c>
    </row>
    <row r="3" spans="1:5" s="75" customFormat="1" ht="13.5" x14ac:dyDescent="0.25">
      <c r="A3" s="113" t="s">
        <v>121</v>
      </c>
      <c r="B3" s="113"/>
      <c r="C3" s="113"/>
      <c r="D3" s="113"/>
      <c r="E3" s="113"/>
    </row>
    <row r="5" spans="1:5" ht="13.5" thickBot="1" x14ac:dyDescent="0.25">
      <c r="D5" s="112"/>
      <c r="E5" s="112"/>
    </row>
    <row r="6" spans="1:5" s="94" customFormat="1" ht="27.75" customHeight="1" thickBot="1" x14ac:dyDescent="0.3">
      <c r="A6" s="91" t="s">
        <v>77</v>
      </c>
      <c r="B6" s="92" t="s">
        <v>110</v>
      </c>
      <c r="C6" s="93" t="s">
        <v>113</v>
      </c>
      <c r="D6" s="93" t="s">
        <v>122</v>
      </c>
      <c r="E6" s="92" t="s">
        <v>123</v>
      </c>
    </row>
    <row r="7" spans="1:5" x14ac:dyDescent="0.2">
      <c r="A7" s="37" t="s">
        <v>80</v>
      </c>
      <c r="B7" s="77">
        <f>SUM('3. melléklet'!B8)</f>
        <v>204578041</v>
      </c>
      <c r="C7" s="77">
        <f t="shared" ref="C7:E8" si="0">SUM(B7)*110%</f>
        <v>225035845.10000002</v>
      </c>
      <c r="D7" s="77">
        <f t="shared" si="0"/>
        <v>247539429.61000004</v>
      </c>
      <c r="E7" s="77">
        <f t="shared" si="0"/>
        <v>272293372.5710001</v>
      </c>
    </row>
    <row r="8" spans="1:5" x14ac:dyDescent="0.2">
      <c r="A8" s="40" t="s">
        <v>81</v>
      </c>
      <c r="B8" s="78">
        <f>SUM('3. melléklet'!B9)</f>
        <v>1585200</v>
      </c>
      <c r="C8" s="78">
        <f t="shared" si="0"/>
        <v>1743720.0000000002</v>
      </c>
      <c r="D8" s="78">
        <f t="shared" si="0"/>
        <v>1918092.0000000005</v>
      </c>
      <c r="E8" s="78">
        <f t="shared" si="0"/>
        <v>2109901.2000000007</v>
      </c>
    </row>
    <row r="9" spans="1:5" x14ac:dyDescent="0.2">
      <c r="A9" s="40" t="s">
        <v>26</v>
      </c>
      <c r="B9" s="78">
        <f>SUM('3. melléklet'!B10)</f>
        <v>45560000</v>
      </c>
      <c r="C9" s="78">
        <v>42000000</v>
      </c>
      <c r="D9" s="78">
        <v>43000000</v>
      </c>
      <c r="E9" s="78">
        <v>46000000</v>
      </c>
    </row>
    <row r="10" spans="1:5" x14ac:dyDescent="0.2">
      <c r="A10" s="40" t="s">
        <v>27</v>
      </c>
      <c r="B10" s="78">
        <f>SUM('3. melléklet'!B11)</f>
        <v>23092973</v>
      </c>
      <c r="C10" s="78">
        <f>SUM(B10)*110%</f>
        <v>25402270.300000001</v>
      </c>
      <c r="D10" s="78">
        <f>SUM(C10)*110%</f>
        <v>27942497.330000002</v>
      </c>
      <c r="E10" s="78">
        <f>SUM(D10)*110%</f>
        <v>30736747.063000005</v>
      </c>
    </row>
    <row r="11" spans="1:5" x14ac:dyDescent="0.2">
      <c r="A11" s="40" t="s">
        <v>82</v>
      </c>
      <c r="B11" s="78">
        <f>SUM('3. melléklet'!B12)</f>
        <v>600000</v>
      </c>
      <c r="C11" s="78">
        <v>650000</v>
      </c>
      <c r="D11" s="79">
        <v>800000</v>
      </c>
      <c r="E11" s="78">
        <v>550000</v>
      </c>
    </row>
    <row r="12" spans="1:5" x14ac:dyDescent="0.2">
      <c r="A12" s="47" t="s">
        <v>55</v>
      </c>
      <c r="B12" s="78">
        <f>SUM('3. melléklet'!B17)</f>
        <v>56832395</v>
      </c>
      <c r="C12" s="78">
        <v>0</v>
      </c>
      <c r="D12" s="79">
        <v>0</v>
      </c>
      <c r="E12" s="78">
        <v>0</v>
      </c>
    </row>
    <row r="13" spans="1:5" x14ac:dyDescent="0.2">
      <c r="A13" s="47" t="s">
        <v>57</v>
      </c>
      <c r="B13" s="78">
        <f>SUM('3. melléklet'!B18)</f>
        <v>0</v>
      </c>
      <c r="C13" s="78">
        <v>0</v>
      </c>
      <c r="D13" s="79">
        <v>0</v>
      </c>
      <c r="E13" s="78">
        <v>0</v>
      </c>
    </row>
    <row r="14" spans="1:5" x14ac:dyDescent="0.2">
      <c r="A14" s="47" t="s">
        <v>58</v>
      </c>
      <c r="B14" s="78">
        <f>SUM('3. melléklet'!B19)</f>
        <v>0</v>
      </c>
      <c r="C14" s="78">
        <v>0</v>
      </c>
      <c r="D14" s="79">
        <v>0</v>
      </c>
      <c r="E14" s="78">
        <v>0</v>
      </c>
    </row>
    <row r="15" spans="1:5" x14ac:dyDescent="0.2">
      <c r="A15" s="60" t="s">
        <v>93</v>
      </c>
      <c r="B15" s="84">
        <f>SUM('3. melléklet'!B25)</f>
        <v>58244306</v>
      </c>
      <c r="C15" s="84">
        <v>22644708</v>
      </c>
      <c r="D15" s="85">
        <v>21674432</v>
      </c>
      <c r="E15" s="84">
        <v>20656427</v>
      </c>
    </row>
    <row r="16" spans="1:5" ht="13.5" thickBot="1" x14ac:dyDescent="0.25">
      <c r="A16" s="80" t="s">
        <v>86</v>
      </c>
      <c r="B16" s="81">
        <f>SUM('3. melléklet'!B26)</f>
        <v>159231214</v>
      </c>
      <c r="C16" s="81">
        <v>174855049</v>
      </c>
      <c r="D16" s="81">
        <v>198074821</v>
      </c>
      <c r="E16" s="81">
        <f>SUM(D16)*110%</f>
        <v>217882303.10000002</v>
      </c>
    </row>
    <row r="17" spans="1:7" s="90" customFormat="1" ht="25.5" customHeight="1" thickBot="1" x14ac:dyDescent="0.3">
      <c r="A17" s="88" t="s">
        <v>76</v>
      </c>
      <c r="B17" s="89">
        <f>SUM(B7:B16)</f>
        <v>549724129</v>
      </c>
      <c r="C17" s="89">
        <f>SUM(C7:C16)</f>
        <v>492331592.40000004</v>
      </c>
      <c r="D17" s="89">
        <f>SUM(D7:D16)</f>
        <v>540949271.94000006</v>
      </c>
      <c r="E17" s="89">
        <f>SUM(E7:E16)</f>
        <v>590228750.93400013</v>
      </c>
      <c r="F17" s="101"/>
      <c r="G17" s="101"/>
    </row>
    <row r="18" spans="1:7" s="95" customFormat="1" ht="30.75" customHeight="1" thickBot="1" x14ac:dyDescent="0.3">
      <c r="A18" s="91" t="s">
        <v>75</v>
      </c>
      <c r="B18" s="92" t="s">
        <v>110</v>
      </c>
      <c r="C18" s="93" t="s">
        <v>113</v>
      </c>
      <c r="D18" s="93" t="s">
        <v>122</v>
      </c>
      <c r="E18" s="92" t="s">
        <v>123</v>
      </c>
    </row>
    <row r="19" spans="1:7" x14ac:dyDescent="0.2">
      <c r="A19" s="37" t="s">
        <v>34</v>
      </c>
      <c r="B19" s="77">
        <f>SUM('3. melléklet'!D8)</f>
        <v>159758740</v>
      </c>
      <c r="C19" s="78">
        <f>SUM(B19)*120%</f>
        <v>191710488</v>
      </c>
      <c r="D19" s="78">
        <f>SUM(C19)*110%</f>
        <v>210881536.80000001</v>
      </c>
      <c r="E19" s="78">
        <f>SUM(D19)*108%</f>
        <v>227752059.74400002</v>
      </c>
    </row>
    <row r="20" spans="1:7" x14ac:dyDescent="0.2">
      <c r="A20" s="40" t="s">
        <v>83</v>
      </c>
      <c r="B20" s="78">
        <f>SUM('3. melléklet'!D9)</f>
        <v>23950162</v>
      </c>
      <c r="C20" s="78">
        <f>SUM(B20)*120%</f>
        <v>28740194.399999999</v>
      </c>
      <c r="D20" s="78">
        <f>SUM(C20)*110%</f>
        <v>31614213.84</v>
      </c>
      <c r="E20" s="78">
        <f>SUM(D20)*108%</f>
        <v>34143350.9472</v>
      </c>
    </row>
    <row r="21" spans="1:7" x14ac:dyDescent="0.2">
      <c r="A21" s="40" t="s">
        <v>36</v>
      </c>
      <c r="B21" s="78">
        <f>SUM('3. melléklet'!D10)</f>
        <v>98754652</v>
      </c>
      <c r="C21" s="78">
        <v>101480910</v>
      </c>
      <c r="D21" s="78">
        <v>106347438</v>
      </c>
      <c r="E21" s="78">
        <v>112219480</v>
      </c>
    </row>
    <row r="22" spans="1:7" x14ac:dyDescent="0.2">
      <c r="A22" s="40" t="s">
        <v>84</v>
      </c>
      <c r="B22" s="78">
        <f>SUM('3. melléklet'!D11)</f>
        <v>8800000</v>
      </c>
      <c r="C22" s="78">
        <v>5500000</v>
      </c>
      <c r="D22" s="78">
        <v>5000000</v>
      </c>
      <c r="E22" s="78">
        <v>6000000</v>
      </c>
    </row>
    <row r="23" spans="1:7" x14ac:dyDescent="0.2">
      <c r="A23" s="40" t="s">
        <v>85</v>
      </c>
      <c r="B23" s="78">
        <f>SUM('3. melléklet'!D12)</f>
        <v>11811840</v>
      </c>
      <c r="C23" s="78">
        <v>3000000</v>
      </c>
      <c r="D23" s="82">
        <v>2000000</v>
      </c>
      <c r="E23" s="82">
        <v>2000000</v>
      </c>
    </row>
    <row r="24" spans="1:7" x14ac:dyDescent="0.2">
      <c r="A24" s="41" t="s">
        <v>54</v>
      </c>
      <c r="B24" s="78">
        <f>SUM('3. melléklet'!D17)</f>
        <v>19687160</v>
      </c>
      <c r="C24" s="78">
        <v>3000000</v>
      </c>
      <c r="D24" s="82">
        <v>3400000</v>
      </c>
      <c r="E24" s="82">
        <v>4237831</v>
      </c>
    </row>
    <row r="25" spans="1:7" x14ac:dyDescent="0.2">
      <c r="A25" s="41" t="s">
        <v>56</v>
      </c>
      <c r="B25" s="78">
        <f>SUM('3. melléklet'!D18)</f>
        <v>61517530</v>
      </c>
      <c r="C25" s="78"/>
      <c r="D25" s="82">
        <v>3005937</v>
      </c>
      <c r="E25" s="82">
        <v>3735905</v>
      </c>
    </row>
    <row r="26" spans="1:7" x14ac:dyDescent="0.2">
      <c r="A26" s="41" t="s">
        <v>59</v>
      </c>
      <c r="B26" s="78">
        <v>0</v>
      </c>
      <c r="C26" s="78"/>
      <c r="D26" s="78"/>
      <c r="E26" s="78"/>
    </row>
    <row r="27" spans="1:7" x14ac:dyDescent="0.2">
      <c r="A27" s="61" t="s">
        <v>43</v>
      </c>
      <c r="B27" s="78">
        <f>SUM('3. melléklet'!D27)</f>
        <v>165444045</v>
      </c>
      <c r="C27" s="78">
        <f>SUM(C17)-SUM(C19:C26)</f>
        <v>158900000.00000006</v>
      </c>
      <c r="D27" s="78">
        <f>SUM(D17)-SUM(D19:D26)</f>
        <v>178700146.30000007</v>
      </c>
      <c r="E27" s="78">
        <f>SUM(E17)-SUM(E19:E26)</f>
        <v>200140124.24280012</v>
      </c>
    </row>
    <row r="28" spans="1:7" x14ac:dyDescent="0.2">
      <c r="A28" s="53" t="s">
        <v>69</v>
      </c>
      <c r="B28" s="78">
        <v>0</v>
      </c>
      <c r="C28" s="78"/>
      <c r="D28" s="82"/>
      <c r="E28" s="82"/>
    </row>
    <row r="29" spans="1:7" ht="13.5" thickBot="1" x14ac:dyDescent="0.25">
      <c r="A29" s="49" t="s">
        <v>90</v>
      </c>
      <c r="B29" s="81">
        <v>0</v>
      </c>
      <c r="C29" s="81"/>
      <c r="D29" s="83"/>
      <c r="E29" s="83"/>
    </row>
    <row r="30" spans="1:7" ht="14.25" thickBot="1" x14ac:dyDescent="0.3">
      <c r="A30" s="86" t="s">
        <v>74</v>
      </c>
      <c r="B30" s="87">
        <f>SUM(B19:B29)</f>
        <v>549724129</v>
      </c>
      <c r="C30" s="87">
        <f>SUM(C19:C29)</f>
        <v>492331592.40000004</v>
      </c>
      <c r="D30" s="86">
        <f>SUM(D19:D29)</f>
        <v>540949271.94000006</v>
      </c>
      <c r="E30" s="87">
        <f>SUM(E19:E29)</f>
        <v>590228750.93400013</v>
      </c>
      <c r="F30" s="102"/>
      <c r="G30" s="102"/>
    </row>
  </sheetData>
  <mergeCells count="2">
    <mergeCell ref="D5:E5"/>
    <mergeCell ref="A3:E3"/>
  </mergeCells>
  <printOptions horizontalCentered="1"/>
  <pageMargins left="0.35433070866141736" right="0.39370078740157483" top="0.98425196850393704" bottom="0.98425196850393704" header="0.51181102362204722" footer="0.51181102362204722"/>
  <pageSetup paperSize="9" orientation="landscape" r:id="rId1"/>
  <headerFooter alignWithMargins="0">
    <oddHeader>&amp;A</oddHeader>
    <oddFooter>&amp;P.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CD43-C77F-4C6D-8337-B2F0D623A40C}">
  <dimension ref="A1:F24"/>
  <sheetViews>
    <sheetView workbookViewId="0">
      <selection activeCell="A25" sqref="A25"/>
    </sheetView>
  </sheetViews>
  <sheetFormatPr defaultRowHeight="12.75" x14ac:dyDescent="0.2"/>
  <cols>
    <col min="1" max="1" width="34.42578125" style="96" customWidth="1"/>
    <col min="2" max="256" width="9.140625" style="96"/>
    <col min="257" max="257" width="19" style="96" customWidth="1"/>
    <col min="258" max="512" width="9.140625" style="96"/>
    <col min="513" max="513" width="19" style="96" customWidth="1"/>
    <col min="514" max="768" width="9.140625" style="96"/>
    <col min="769" max="769" width="19" style="96" customWidth="1"/>
    <col min="770" max="1024" width="9.140625" style="96"/>
    <col min="1025" max="1025" width="19" style="96" customWidth="1"/>
    <col min="1026" max="1280" width="9.140625" style="96"/>
    <col min="1281" max="1281" width="19" style="96" customWidth="1"/>
    <col min="1282" max="1536" width="9.140625" style="96"/>
    <col min="1537" max="1537" width="19" style="96" customWidth="1"/>
    <col min="1538" max="1792" width="9.140625" style="96"/>
    <col min="1793" max="1793" width="19" style="96" customWidth="1"/>
    <col min="1794" max="2048" width="9.140625" style="96"/>
    <col min="2049" max="2049" width="19" style="96" customWidth="1"/>
    <col min="2050" max="2304" width="9.140625" style="96"/>
    <col min="2305" max="2305" width="19" style="96" customWidth="1"/>
    <col min="2306" max="2560" width="9.140625" style="96"/>
    <col min="2561" max="2561" width="19" style="96" customWidth="1"/>
    <col min="2562" max="2816" width="9.140625" style="96"/>
    <col min="2817" max="2817" width="19" style="96" customWidth="1"/>
    <col min="2818" max="3072" width="9.140625" style="96"/>
    <col min="3073" max="3073" width="19" style="96" customWidth="1"/>
    <col min="3074" max="3328" width="9.140625" style="96"/>
    <col min="3329" max="3329" width="19" style="96" customWidth="1"/>
    <col min="3330" max="3584" width="9.140625" style="96"/>
    <col min="3585" max="3585" width="19" style="96" customWidth="1"/>
    <col min="3586" max="3840" width="9.140625" style="96"/>
    <col min="3841" max="3841" width="19" style="96" customWidth="1"/>
    <col min="3842" max="4096" width="9.140625" style="96"/>
    <col min="4097" max="4097" width="19" style="96" customWidth="1"/>
    <col min="4098" max="4352" width="9.140625" style="96"/>
    <col min="4353" max="4353" width="19" style="96" customWidth="1"/>
    <col min="4354" max="4608" width="9.140625" style="96"/>
    <col min="4609" max="4609" width="19" style="96" customWidth="1"/>
    <col min="4610" max="4864" width="9.140625" style="96"/>
    <col min="4865" max="4865" width="19" style="96" customWidth="1"/>
    <col min="4866" max="5120" width="9.140625" style="96"/>
    <col min="5121" max="5121" width="19" style="96" customWidth="1"/>
    <col min="5122" max="5376" width="9.140625" style="96"/>
    <col min="5377" max="5377" width="19" style="96" customWidth="1"/>
    <col min="5378" max="5632" width="9.140625" style="96"/>
    <col min="5633" max="5633" width="19" style="96" customWidth="1"/>
    <col min="5634" max="5888" width="9.140625" style="96"/>
    <col min="5889" max="5889" width="19" style="96" customWidth="1"/>
    <col min="5890" max="6144" width="9.140625" style="96"/>
    <col min="6145" max="6145" width="19" style="96" customWidth="1"/>
    <col min="6146" max="6400" width="9.140625" style="96"/>
    <col min="6401" max="6401" width="19" style="96" customWidth="1"/>
    <col min="6402" max="6656" width="9.140625" style="96"/>
    <col min="6657" max="6657" width="19" style="96" customWidth="1"/>
    <col min="6658" max="6912" width="9.140625" style="96"/>
    <col min="6913" max="6913" width="19" style="96" customWidth="1"/>
    <col min="6914" max="7168" width="9.140625" style="96"/>
    <col min="7169" max="7169" width="19" style="96" customWidth="1"/>
    <col min="7170" max="7424" width="9.140625" style="96"/>
    <col min="7425" max="7425" width="19" style="96" customWidth="1"/>
    <col min="7426" max="7680" width="9.140625" style="96"/>
    <col min="7681" max="7681" width="19" style="96" customWidth="1"/>
    <col min="7682" max="7936" width="9.140625" style="96"/>
    <col min="7937" max="7937" width="19" style="96" customWidth="1"/>
    <col min="7938" max="8192" width="9.140625" style="96"/>
    <col min="8193" max="8193" width="19" style="96" customWidth="1"/>
    <col min="8194" max="8448" width="9.140625" style="96"/>
    <col min="8449" max="8449" width="19" style="96" customWidth="1"/>
    <col min="8450" max="8704" width="9.140625" style="96"/>
    <col min="8705" max="8705" width="19" style="96" customWidth="1"/>
    <col min="8706" max="8960" width="9.140625" style="96"/>
    <col min="8961" max="8961" width="19" style="96" customWidth="1"/>
    <col min="8962" max="9216" width="9.140625" style="96"/>
    <col min="9217" max="9217" width="19" style="96" customWidth="1"/>
    <col min="9218" max="9472" width="9.140625" style="96"/>
    <col min="9473" max="9473" width="19" style="96" customWidth="1"/>
    <col min="9474" max="9728" width="9.140625" style="96"/>
    <col min="9729" max="9729" width="19" style="96" customWidth="1"/>
    <col min="9730" max="9984" width="9.140625" style="96"/>
    <col min="9985" max="9985" width="19" style="96" customWidth="1"/>
    <col min="9986" max="10240" width="9.140625" style="96"/>
    <col min="10241" max="10241" width="19" style="96" customWidth="1"/>
    <col min="10242" max="10496" width="9.140625" style="96"/>
    <col min="10497" max="10497" width="19" style="96" customWidth="1"/>
    <col min="10498" max="10752" width="9.140625" style="96"/>
    <col min="10753" max="10753" width="19" style="96" customWidth="1"/>
    <col min="10754" max="11008" width="9.140625" style="96"/>
    <col min="11009" max="11009" width="19" style="96" customWidth="1"/>
    <col min="11010" max="11264" width="9.140625" style="96"/>
    <col min="11265" max="11265" width="19" style="96" customWidth="1"/>
    <col min="11266" max="11520" width="9.140625" style="96"/>
    <col min="11521" max="11521" width="19" style="96" customWidth="1"/>
    <col min="11522" max="11776" width="9.140625" style="96"/>
    <col min="11777" max="11777" width="19" style="96" customWidth="1"/>
    <col min="11778" max="12032" width="9.140625" style="96"/>
    <col min="12033" max="12033" width="19" style="96" customWidth="1"/>
    <col min="12034" max="12288" width="9.140625" style="96"/>
    <col min="12289" max="12289" width="19" style="96" customWidth="1"/>
    <col min="12290" max="12544" width="9.140625" style="96"/>
    <col min="12545" max="12545" width="19" style="96" customWidth="1"/>
    <col min="12546" max="12800" width="9.140625" style="96"/>
    <col min="12801" max="12801" width="19" style="96" customWidth="1"/>
    <col min="12802" max="13056" width="9.140625" style="96"/>
    <col min="13057" max="13057" width="19" style="96" customWidth="1"/>
    <col min="13058" max="13312" width="9.140625" style="96"/>
    <col min="13313" max="13313" width="19" style="96" customWidth="1"/>
    <col min="13314" max="13568" width="9.140625" style="96"/>
    <col min="13569" max="13569" width="19" style="96" customWidth="1"/>
    <col min="13570" max="13824" width="9.140625" style="96"/>
    <col min="13825" max="13825" width="19" style="96" customWidth="1"/>
    <col min="13826" max="14080" width="9.140625" style="96"/>
    <col min="14081" max="14081" width="19" style="96" customWidth="1"/>
    <col min="14082" max="14336" width="9.140625" style="96"/>
    <col min="14337" max="14337" width="19" style="96" customWidth="1"/>
    <col min="14338" max="14592" width="9.140625" style="96"/>
    <col min="14593" max="14593" width="19" style="96" customWidth="1"/>
    <col min="14594" max="14848" width="9.140625" style="96"/>
    <col min="14849" max="14849" width="19" style="96" customWidth="1"/>
    <col min="14850" max="15104" width="9.140625" style="96"/>
    <col min="15105" max="15105" width="19" style="96" customWidth="1"/>
    <col min="15106" max="15360" width="9.140625" style="96"/>
    <col min="15361" max="15361" width="19" style="96" customWidth="1"/>
    <col min="15362" max="15616" width="9.140625" style="96"/>
    <col min="15617" max="15617" width="19" style="96" customWidth="1"/>
    <col min="15618" max="15872" width="9.140625" style="96"/>
    <col min="15873" max="15873" width="19" style="96" customWidth="1"/>
    <col min="15874" max="16128" width="9.140625" style="96"/>
    <col min="16129" max="16129" width="19" style="96" customWidth="1"/>
    <col min="16130" max="16384" width="9.140625" style="96"/>
  </cols>
  <sheetData>
    <row r="1" spans="1:6" x14ac:dyDescent="0.2">
      <c r="D1" s="115" t="s">
        <v>107</v>
      </c>
      <c r="E1" s="115"/>
      <c r="F1" s="115"/>
    </row>
    <row r="2" spans="1:6" ht="15" customHeight="1" x14ac:dyDescent="0.25">
      <c r="A2" s="114" t="s">
        <v>78</v>
      </c>
      <c r="B2" s="114"/>
      <c r="C2" s="114"/>
    </row>
    <row r="5" spans="1:6" ht="13.5" x14ac:dyDescent="0.25">
      <c r="A5" s="97" t="s">
        <v>79</v>
      </c>
    </row>
    <row r="6" spans="1:6" ht="13.5" x14ac:dyDescent="0.25">
      <c r="A6" s="98"/>
    </row>
    <row r="7" spans="1:6" x14ac:dyDescent="0.2">
      <c r="A7" s="100"/>
    </row>
    <row r="8" spans="1:6" x14ac:dyDescent="0.2">
      <c r="A8" s="96" t="s">
        <v>94</v>
      </c>
    </row>
    <row r="9" spans="1:6" x14ac:dyDescent="0.2">
      <c r="A9" s="96" t="s">
        <v>95</v>
      </c>
    </row>
    <row r="10" spans="1:6" x14ac:dyDescent="0.2">
      <c r="A10" s="96" t="s">
        <v>96</v>
      </c>
    </row>
    <row r="11" spans="1:6" x14ac:dyDescent="0.2">
      <c r="A11" s="96" t="s">
        <v>97</v>
      </c>
    </row>
    <row r="12" spans="1:6" x14ac:dyDescent="0.2">
      <c r="A12" s="96" t="s">
        <v>98</v>
      </c>
    </row>
    <row r="13" spans="1:6" x14ac:dyDescent="0.2">
      <c r="A13" s="96" t="s">
        <v>99</v>
      </c>
    </row>
    <row r="14" spans="1:6" x14ac:dyDescent="0.2">
      <c r="A14" s="96" t="s">
        <v>100</v>
      </c>
    </row>
    <row r="15" spans="1:6" x14ac:dyDescent="0.2">
      <c r="A15" s="96" t="s">
        <v>101</v>
      </c>
    </row>
    <row r="16" spans="1:6" x14ac:dyDescent="0.2">
      <c r="A16" s="96" t="s">
        <v>102</v>
      </c>
    </row>
    <row r="17" spans="1:2" x14ac:dyDescent="0.2">
      <c r="A17" s="96" t="s">
        <v>103</v>
      </c>
    </row>
    <row r="18" spans="1:2" s="98" customFormat="1" ht="13.5" x14ac:dyDescent="0.25">
      <c r="A18" s="96" t="s">
        <v>104</v>
      </c>
      <c r="B18" s="96"/>
    </row>
    <row r="19" spans="1:2" x14ac:dyDescent="0.2">
      <c r="A19" s="96" t="s">
        <v>111</v>
      </c>
    </row>
    <row r="20" spans="1:2" x14ac:dyDescent="0.2">
      <c r="A20" s="96" t="s">
        <v>114</v>
      </c>
    </row>
    <row r="21" spans="1:2" x14ac:dyDescent="0.2">
      <c r="A21" s="96" t="s">
        <v>117</v>
      </c>
    </row>
    <row r="22" spans="1:2" x14ac:dyDescent="0.2">
      <c r="A22" s="96" t="s">
        <v>118</v>
      </c>
    </row>
    <row r="23" spans="1:2" x14ac:dyDescent="0.2">
      <c r="A23" s="96" t="s">
        <v>119</v>
      </c>
    </row>
    <row r="24" spans="1:2" x14ac:dyDescent="0.2">
      <c r="A24" s="96" t="s">
        <v>120</v>
      </c>
    </row>
  </sheetData>
  <mergeCells count="2">
    <mergeCell ref="A2:C2"/>
    <mergeCell ref="D1:F1"/>
  </mergeCell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  <oddFooter>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1. melléklet</vt:lpstr>
      <vt:lpstr>2. melléklet</vt:lpstr>
      <vt:lpstr>3. melléklet</vt:lpstr>
      <vt:lpstr>4. melléklet</vt:lpstr>
      <vt:lpstr>5.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Bársony Éva</dc:creator>
  <cp:lastModifiedBy>Dobroczki Bernadett</cp:lastModifiedBy>
  <cp:lastPrinted>2025-02-03T12:23:34Z</cp:lastPrinted>
  <dcterms:created xsi:type="dcterms:W3CDTF">2021-02-09T11:45:36Z</dcterms:created>
  <dcterms:modified xsi:type="dcterms:W3CDTF">2025-02-03T12:40:34Z</dcterms:modified>
</cp:coreProperties>
</file>